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ega\1. ԷԴԱՐ ՓՐՈՋԵՔԹ\ԳՈՐԾԵՐ - 2024\ՆԱԽԱՀԱՇԻՎ - 2024\20 - Երևանի քաղաքապետարան ԵՔ-ԲՄԽԱՇՁԲ-24-43\1 - Դուրյան 45-46 շենքերի բակային տարածք\"/>
    </mc:Choice>
  </mc:AlternateContent>
  <bookViews>
    <workbookView xWindow="-120" yWindow="-120" windowWidth="29040" windowHeight="15840" tabRatio="788" activeTab="3"/>
  </bookViews>
  <sheets>
    <sheet name="Տվյալներ" sheetId="2" r:id="rId1"/>
    <sheet name="Բովանդակություն" sheetId="4" r:id="rId2"/>
    <sheet name="Բացատրագիր" sheetId="5" r:id="rId3"/>
    <sheet name="Ամփոփ նախահաշիվ" sheetId="3" r:id="rId4"/>
    <sheet name="Նախահաշիվ 1-1" sheetId="1" r:id="rId5"/>
    <sheet name="Ծավ նախ" sheetId="9" r:id="rId6"/>
  </sheets>
  <externalReferences>
    <externalReference r:id="rId7"/>
    <externalReference r:id="rId8"/>
  </externalReferences>
  <definedNames>
    <definedName name="Nerses">[1]NAX!#REF!</definedName>
    <definedName name="_xlnm.Print_Area" localSheetId="3">'Ամփոփ նախահաշիվ'!$A$1:$F$34</definedName>
    <definedName name="_xlnm.Print_Area" localSheetId="2">Բացատրագիր!$A$1:$I$37</definedName>
    <definedName name="_xlnm.Print_Area" localSheetId="1">Բովանդակություն!$A$1:$E$33</definedName>
    <definedName name="_xlnm.Print_Area" localSheetId="5">'Ծավ նախ'!$A$1:$G$632</definedName>
    <definedName name="_xlnm.Print_Area" localSheetId="4">'Նախահաշիվ 1-1'!$A$1:$R$628</definedName>
    <definedName name="գգգգ">[2]NAX!#REF!</definedName>
    <definedName name="ըւֆւ">[2]NAX!#REF!</definedName>
    <definedName name="օբյեկտային">[1]NAX!#REF!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55" i="1" l="1"/>
  <c r="E198" i="1"/>
  <c r="E194" i="1"/>
  <c r="G625" i="9" l="1"/>
  <c r="F494" i="9"/>
  <c r="F490" i="9"/>
  <c r="K493" i="9"/>
  <c r="L493" i="9" s="1"/>
  <c r="K492" i="9"/>
  <c r="L492" i="9" s="1"/>
  <c r="K491" i="9"/>
  <c r="L491" i="9" s="1"/>
  <c r="K490" i="9"/>
  <c r="L490" i="9" s="1"/>
  <c r="E490" i="9"/>
  <c r="D490" i="9"/>
  <c r="C490" i="9"/>
  <c r="B490" i="9"/>
  <c r="A490" i="9"/>
  <c r="P620" i="1"/>
  <c r="E492" i="1"/>
  <c r="G490" i="9" l="1"/>
  <c r="N493" i="9"/>
  <c r="M493" i="9"/>
  <c r="M490" i="9"/>
  <c r="N490" i="9"/>
  <c r="M491" i="9"/>
  <c r="N491" i="9" s="1"/>
  <c r="M492" i="9"/>
  <c r="N492" i="9"/>
  <c r="O491" i="9" l="1"/>
  <c r="P491" i="9" s="1"/>
  <c r="O493" i="9"/>
  <c r="P493" i="9" s="1"/>
  <c r="O492" i="9"/>
  <c r="P492" i="9" s="1"/>
  <c r="O490" i="9"/>
  <c r="P490" i="9"/>
  <c r="S491" i="9" l="1"/>
  <c r="Q491" i="9"/>
  <c r="T491" i="9" s="1"/>
  <c r="R491" i="9"/>
  <c r="Q492" i="9"/>
  <c r="S492" i="9"/>
  <c r="R492" i="9"/>
  <c r="T492" i="9" s="1"/>
  <c r="S493" i="9"/>
  <c r="R493" i="9"/>
  <c r="Q493" i="9"/>
  <c r="T493" i="9" s="1"/>
  <c r="S490" i="9"/>
  <c r="Q490" i="9"/>
  <c r="R490" i="9"/>
  <c r="T490" i="9" s="1"/>
  <c r="E488" i="1" l="1"/>
  <c r="O488" i="1"/>
  <c r="Q488" i="1" s="1"/>
  <c r="F593" i="9" l="1"/>
  <c r="F597" i="9"/>
  <c r="F601" i="9"/>
  <c r="F605" i="9"/>
  <c r="F609" i="9"/>
  <c r="F613" i="9"/>
  <c r="F617" i="9"/>
  <c r="F589" i="9"/>
  <c r="F558" i="9"/>
  <c r="F562" i="9"/>
  <c r="F566" i="9"/>
  <c r="F570" i="9"/>
  <c r="F574" i="9"/>
  <c r="F578" i="9"/>
  <c r="F582" i="9"/>
  <c r="F554" i="9"/>
  <c r="F503" i="9"/>
  <c r="F507" i="9"/>
  <c r="F511" i="9"/>
  <c r="F515" i="9"/>
  <c r="F519" i="9"/>
  <c r="F523" i="9"/>
  <c r="F527" i="9"/>
  <c r="F531" i="9"/>
  <c r="F535" i="9"/>
  <c r="F539" i="9"/>
  <c r="F543" i="9"/>
  <c r="F547" i="9"/>
  <c r="F499" i="9"/>
  <c r="F462" i="9"/>
  <c r="F466" i="9"/>
  <c r="F470" i="9"/>
  <c r="F474" i="9"/>
  <c r="F478" i="9"/>
  <c r="F482" i="9"/>
  <c r="F486" i="9"/>
  <c r="F458" i="9"/>
  <c r="F374" i="9"/>
  <c r="F378" i="9"/>
  <c r="F382" i="9"/>
  <c r="F386" i="9"/>
  <c r="F390" i="9"/>
  <c r="F394" i="9"/>
  <c r="F398" i="9"/>
  <c r="F402" i="9"/>
  <c r="F406" i="9"/>
  <c r="F410" i="9"/>
  <c r="F414" i="9"/>
  <c r="F418" i="9"/>
  <c r="F422" i="9"/>
  <c r="F426" i="9"/>
  <c r="F430" i="9"/>
  <c r="F434" i="9"/>
  <c r="F438" i="9"/>
  <c r="F442" i="9"/>
  <c r="F446" i="9"/>
  <c r="F370" i="9"/>
  <c r="F323" i="9"/>
  <c r="F327" i="9"/>
  <c r="F331" i="9"/>
  <c r="F335" i="9"/>
  <c r="F339" i="9"/>
  <c r="F343" i="9"/>
  <c r="F347" i="9"/>
  <c r="F351" i="9"/>
  <c r="F355" i="9"/>
  <c r="F359" i="9"/>
  <c r="F363" i="9"/>
  <c r="F319" i="9"/>
  <c r="F278" i="9"/>
  <c r="F282" i="9"/>
  <c r="F286" i="9"/>
  <c r="F290" i="9"/>
  <c r="F294" i="9"/>
  <c r="F298" i="9"/>
  <c r="F302" i="9"/>
  <c r="F306" i="9"/>
  <c r="F310" i="9"/>
  <c r="F314" i="9"/>
  <c r="F274" i="9"/>
  <c r="F249" i="9"/>
  <c r="F253" i="9"/>
  <c r="F257" i="9"/>
  <c r="F261" i="9"/>
  <c r="F265" i="9"/>
  <c r="F269" i="9"/>
  <c r="F245" i="9"/>
  <c r="F228" i="9"/>
  <c r="F232" i="9"/>
  <c r="F236" i="9"/>
  <c r="F240" i="9"/>
  <c r="F224" i="9"/>
  <c r="F103" i="9"/>
  <c r="F107" i="9"/>
  <c r="F111" i="9"/>
  <c r="F115" i="9"/>
  <c r="F119" i="9"/>
  <c r="F123" i="9"/>
  <c r="F127" i="9"/>
  <c r="F131" i="9"/>
  <c r="F135" i="9"/>
  <c r="F139" i="9"/>
  <c r="F143" i="9"/>
  <c r="F147" i="9"/>
  <c r="F151" i="9"/>
  <c r="F155" i="9"/>
  <c r="F159" i="9"/>
  <c r="F163" i="9"/>
  <c r="F167" i="9"/>
  <c r="F171" i="9"/>
  <c r="F175" i="9"/>
  <c r="F179" i="9"/>
  <c r="F183" i="9"/>
  <c r="F187" i="9"/>
  <c r="F191" i="9"/>
  <c r="F195" i="9"/>
  <c r="F199" i="9"/>
  <c r="F203" i="9"/>
  <c r="F207" i="9"/>
  <c r="F211" i="9"/>
  <c r="F215" i="9"/>
  <c r="F219" i="9"/>
  <c r="F99" i="9"/>
  <c r="F20" i="9"/>
  <c r="F24" i="9"/>
  <c r="F28" i="9"/>
  <c r="F32" i="9"/>
  <c r="F36" i="9"/>
  <c r="F40" i="9"/>
  <c r="F44" i="9"/>
  <c r="F48" i="9"/>
  <c r="F52" i="9"/>
  <c r="F56" i="9"/>
  <c r="F60" i="9"/>
  <c r="F64" i="9"/>
  <c r="F68" i="9"/>
  <c r="F72" i="9"/>
  <c r="F76" i="9"/>
  <c r="F80" i="9"/>
  <c r="F84" i="9"/>
  <c r="F88" i="9"/>
  <c r="F92" i="9"/>
  <c r="F16" i="9"/>
  <c r="K550" i="9"/>
  <c r="L550" i="9" s="1"/>
  <c r="K549" i="9"/>
  <c r="L549" i="9" s="1"/>
  <c r="K548" i="9"/>
  <c r="L548" i="9" s="1"/>
  <c r="L547" i="9"/>
  <c r="M547" i="9" s="1"/>
  <c r="N547" i="9" s="1"/>
  <c r="K547" i="9"/>
  <c r="E547" i="9"/>
  <c r="G547" i="9" s="1"/>
  <c r="D547" i="9"/>
  <c r="C547" i="9"/>
  <c r="B547" i="9"/>
  <c r="A547" i="9"/>
  <c r="A503" i="9"/>
  <c r="B503" i="9"/>
  <c r="C503" i="9"/>
  <c r="D503" i="9"/>
  <c r="E503" i="9"/>
  <c r="A507" i="9"/>
  <c r="B507" i="9"/>
  <c r="C507" i="9"/>
  <c r="D507" i="9"/>
  <c r="E507" i="9"/>
  <c r="A511" i="9"/>
  <c r="B511" i="9"/>
  <c r="C511" i="9"/>
  <c r="D511" i="9"/>
  <c r="E511" i="9"/>
  <c r="A515" i="9"/>
  <c r="B515" i="9"/>
  <c r="C515" i="9"/>
  <c r="D515" i="9"/>
  <c r="E515" i="9"/>
  <c r="A519" i="9"/>
  <c r="B519" i="9"/>
  <c r="C519" i="9"/>
  <c r="D519" i="9"/>
  <c r="E519" i="9"/>
  <c r="A523" i="9"/>
  <c r="B523" i="9"/>
  <c r="C523" i="9"/>
  <c r="D523" i="9"/>
  <c r="E523" i="9"/>
  <c r="A527" i="9"/>
  <c r="B527" i="9"/>
  <c r="C527" i="9"/>
  <c r="D527" i="9"/>
  <c r="E527" i="9"/>
  <c r="A531" i="9"/>
  <c r="B531" i="9"/>
  <c r="C531" i="9"/>
  <c r="D531" i="9"/>
  <c r="E531" i="9"/>
  <c r="A535" i="9"/>
  <c r="B535" i="9"/>
  <c r="C535" i="9"/>
  <c r="D535" i="9"/>
  <c r="E535" i="9"/>
  <c r="A539" i="9"/>
  <c r="B539" i="9"/>
  <c r="C539" i="9"/>
  <c r="D539" i="9"/>
  <c r="A543" i="9"/>
  <c r="B543" i="9"/>
  <c r="C543" i="9"/>
  <c r="D543" i="9"/>
  <c r="A454" i="9"/>
  <c r="B454" i="9"/>
  <c r="C454" i="9"/>
  <c r="D454" i="9"/>
  <c r="E454" i="9"/>
  <c r="A458" i="9"/>
  <c r="B458" i="9"/>
  <c r="C458" i="9"/>
  <c r="D458" i="9"/>
  <c r="E458" i="9"/>
  <c r="A462" i="9"/>
  <c r="B462" i="9"/>
  <c r="C462" i="9"/>
  <c r="D462" i="9"/>
  <c r="E462" i="9"/>
  <c r="A466" i="9"/>
  <c r="B466" i="9"/>
  <c r="C466" i="9"/>
  <c r="D466" i="9"/>
  <c r="E466" i="9"/>
  <c r="A470" i="9"/>
  <c r="B470" i="9"/>
  <c r="C470" i="9"/>
  <c r="D470" i="9"/>
  <c r="E470" i="9"/>
  <c r="A474" i="9"/>
  <c r="B474" i="9"/>
  <c r="C474" i="9"/>
  <c r="D474" i="9"/>
  <c r="E474" i="9"/>
  <c r="A478" i="9"/>
  <c r="B478" i="9"/>
  <c r="C478" i="9"/>
  <c r="D478" i="9"/>
  <c r="E478" i="9"/>
  <c r="A482" i="9"/>
  <c r="B482" i="9"/>
  <c r="C482" i="9"/>
  <c r="D482" i="9"/>
  <c r="E482" i="9"/>
  <c r="A486" i="9"/>
  <c r="B486" i="9"/>
  <c r="C486" i="9"/>
  <c r="D486" i="9"/>
  <c r="E486" i="9"/>
  <c r="A494" i="9"/>
  <c r="B494" i="9"/>
  <c r="C494" i="9"/>
  <c r="D494" i="9"/>
  <c r="E494" i="9"/>
  <c r="A374" i="9"/>
  <c r="B374" i="9"/>
  <c r="C374" i="9"/>
  <c r="D374" i="9"/>
  <c r="E374" i="9"/>
  <c r="A378" i="9"/>
  <c r="B378" i="9"/>
  <c r="C378" i="9"/>
  <c r="D378" i="9"/>
  <c r="E378" i="9"/>
  <c r="A382" i="9"/>
  <c r="B382" i="9"/>
  <c r="C382" i="9"/>
  <c r="D382" i="9"/>
  <c r="E382" i="9"/>
  <c r="A386" i="9"/>
  <c r="B386" i="9"/>
  <c r="C386" i="9"/>
  <c r="D386" i="9"/>
  <c r="E386" i="9"/>
  <c r="A390" i="9"/>
  <c r="B390" i="9"/>
  <c r="C390" i="9"/>
  <c r="D390" i="9"/>
  <c r="E390" i="9"/>
  <c r="A394" i="9"/>
  <c r="B394" i="9"/>
  <c r="C394" i="9"/>
  <c r="D394" i="9"/>
  <c r="E394" i="9"/>
  <c r="A398" i="9"/>
  <c r="B398" i="9"/>
  <c r="C398" i="9"/>
  <c r="D398" i="9"/>
  <c r="E398" i="9"/>
  <c r="A402" i="9"/>
  <c r="B402" i="9"/>
  <c r="C402" i="9"/>
  <c r="D402" i="9"/>
  <c r="E402" i="9"/>
  <c r="A406" i="9"/>
  <c r="B406" i="9"/>
  <c r="C406" i="9"/>
  <c r="D406" i="9"/>
  <c r="E406" i="9"/>
  <c r="A410" i="9"/>
  <c r="B410" i="9"/>
  <c r="C410" i="9"/>
  <c r="D410" i="9"/>
  <c r="E410" i="9"/>
  <c r="A414" i="9"/>
  <c r="B414" i="9"/>
  <c r="C414" i="9"/>
  <c r="D414" i="9"/>
  <c r="E414" i="9"/>
  <c r="A418" i="9"/>
  <c r="B418" i="9"/>
  <c r="C418" i="9"/>
  <c r="D418" i="9"/>
  <c r="E418" i="9"/>
  <c r="A422" i="9"/>
  <c r="B422" i="9"/>
  <c r="C422" i="9"/>
  <c r="D422" i="9"/>
  <c r="E422" i="9"/>
  <c r="A426" i="9"/>
  <c r="B426" i="9"/>
  <c r="C426" i="9"/>
  <c r="D426" i="9"/>
  <c r="E426" i="9"/>
  <c r="A430" i="9"/>
  <c r="B430" i="9"/>
  <c r="C430" i="9"/>
  <c r="D430" i="9"/>
  <c r="E430" i="9"/>
  <c r="A434" i="9"/>
  <c r="B434" i="9"/>
  <c r="C434" i="9"/>
  <c r="D434" i="9"/>
  <c r="E434" i="9"/>
  <c r="A438" i="9"/>
  <c r="B438" i="9"/>
  <c r="C438" i="9"/>
  <c r="D438" i="9"/>
  <c r="E438" i="9"/>
  <c r="A442" i="9"/>
  <c r="B442" i="9"/>
  <c r="C442" i="9"/>
  <c r="D442" i="9"/>
  <c r="E442" i="9"/>
  <c r="A446" i="9"/>
  <c r="B446" i="9"/>
  <c r="C446" i="9"/>
  <c r="D446" i="9"/>
  <c r="E446" i="9"/>
  <c r="A450" i="9"/>
  <c r="B450" i="9"/>
  <c r="C450" i="9"/>
  <c r="D450" i="9"/>
  <c r="E450" i="9"/>
  <c r="K437" i="9"/>
  <c r="L437" i="9" s="1"/>
  <c r="L436" i="9"/>
  <c r="K436" i="9"/>
  <c r="K435" i="9"/>
  <c r="L435" i="9" s="1"/>
  <c r="K434" i="9"/>
  <c r="L434" i="9" s="1"/>
  <c r="M434" i="9" s="1"/>
  <c r="N434" i="9" s="1"/>
  <c r="O547" i="9" l="1"/>
  <c r="P547" i="9" s="1"/>
  <c r="M548" i="9"/>
  <c r="N548" i="9" s="1"/>
  <c r="M549" i="9"/>
  <c r="N549" i="9" s="1"/>
  <c r="M550" i="9"/>
  <c r="N550" i="9" s="1"/>
  <c r="M435" i="9"/>
  <c r="N435" i="9" s="1"/>
  <c r="O434" i="9"/>
  <c r="P434" i="9" s="1"/>
  <c r="M437" i="9"/>
  <c r="N437" i="9" s="1"/>
  <c r="M436" i="9"/>
  <c r="N436" i="9" s="1"/>
  <c r="O541" i="1"/>
  <c r="Q541" i="1" s="1"/>
  <c r="P549" i="9" l="1"/>
  <c r="O549" i="9"/>
  <c r="O548" i="9"/>
  <c r="P548" i="9" s="1"/>
  <c r="O550" i="9"/>
  <c r="P550" i="9" s="1"/>
  <c r="R547" i="9"/>
  <c r="Q547" i="9"/>
  <c r="T547" i="9" s="1"/>
  <c r="S547" i="9"/>
  <c r="O436" i="9"/>
  <c r="P436" i="9" s="1"/>
  <c r="O437" i="9"/>
  <c r="P437" i="9" s="1"/>
  <c r="O435" i="9"/>
  <c r="P435" i="9" s="1"/>
  <c r="R434" i="9"/>
  <c r="S434" i="9"/>
  <c r="Q434" i="9"/>
  <c r="E432" i="1"/>
  <c r="O432" i="1"/>
  <c r="Q432" i="1" s="1"/>
  <c r="T434" i="9" l="1"/>
  <c r="G434" i="9" s="1"/>
  <c r="S550" i="9"/>
  <c r="R550" i="9"/>
  <c r="Q550" i="9"/>
  <c r="T550" i="9" s="1"/>
  <c r="S548" i="9"/>
  <c r="R548" i="9"/>
  <c r="Q548" i="9"/>
  <c r="T548" i="9" s="1"/>
  <c r="Q549" i="9"/>
  <c r="S549" i="9"/>
  <c r="R549" i="9"/>
  <c r="T549" i="9" s="1"/>
  <c r="S435" i="9"/>
  <c r="R435" i="9"/>
  <c r="Q435" i="9"/>
  <c r="T435" i="9" s="1"/>
  <c r="R436" i="9"/>
  <c r="Q436" i="9"/>
  <c r="S436" i="9"/>
  <c r="S437" i="9"/>
  <c r="R437" i="9"/>
  <c r="Q437" i="9"/>
  <c r="T437" i="9" s="1"/>
  <c r="E372" i="1"/>
  <c r="T436" i="9" l="1"/>
  <c r="K557" i="9" l="1"/>
  <c r="L557" i="9" s="1"/>
  <c r="K556" i="9"/>
  <c r="L556" i="9" s="1"/>
  <c r="K555" i="9"/>
  <c r="L555" i="9" s="1"/>
  <c r="K554" i="9"/>
  <c r="L554" i="9" s="1"/>
  <c r="E554" i="9"/>
  <c r="D554" i="9"/>
  <c r="C554" i="9"/>
  <c r="B554" i="9"/>
  <c r="A554" i="9"/>
  <c r="O551" i="1"/>
  <c r="Q551" i="1" s="1"/>
  <c r="A593" i="9"/>
  <c r="B593" i="9"/>
  <c r="C593" i="9"/>
  <c r="D593" i="9"/>
  <c r="E593" i="9"/>
  <c r="A597" i="9"/>
  <c r="B597" i="9"/>
  <c r="C597" i="9"/>
  <c r="D597" i="9"/>
  <c r="E597" i="9"/>
  <c r="A601" i="9"/>
  <c r="B601" i="9"/>
  <c r="C601" i="9"/>
  <c r="D601" i="9"/>
  <c r="E601" i="9"/>
  <c r="A605" i="9"/>
  <c r="B605" i="9"/>
  <c r="C605" i="9"/>
  <c r="D605" i="9"/>
  <c r="A609" i="9"/>
  <c r="B609" i="9"/>
  <c r="C609" i="9"/>
  <c r="D609" i="9"/>
  <c r="E609" i="9"/>
  <c r="A613" i="9"/>
  <c r="B613" i="9"/>
  <c r="C613" i="9"/>
  <c r="D613" i="9"/>
  <c r="E613" i="9"/>
  <c r="A617" i="9"/>
  <c r="B617" i="9"/>
  <c r="C617" i="9"/>
  <c r="D617" i="9"/>
  <c r="E617" i="9"/>
  <c r="B589" i="9"/>
  <c r="C589" i="9"/>
  <c r="D589" i="9"/>
  <c r="E589" i="9"/>
  <c r="A589" i="9"/>
  <c r="A588" i="9"/>
  <c r="A562" i="9"/>
  <c r="B562" i="9"/>
  <c r="C562" i="9"/>
  <c r="D562" i="9"/>
  <c r="A566" i="9"/>
  <c r="B566" i="9"/>
  <c r="C566" i="9"/>
  <c r="D566" i="9"/>
  <c r="E566" i="9"/>
  <c r="A570" i="9"/>
  <c r="B570" i="9"/>
  <c r="C570" i="9"/>
  <c r="D570" i="9"/>
  <c r="E570" i="9"/>
  <c r="A574" i="9"/>
  <c r="B574" i="9"/>
  <c r="C574" i="9"/>
  <c r="D574" i="9"/>
  <c r="E574" i="9"/>
  <c r="A578" i="9"/>
  <c r="B578" i="9"/>
  <c r="C578" i="9"/>
  <c r="D578" i="9"/>
  <c r="E578" i="9"/>
  <c r="A582" i="9"/>
  <c r="B582" i="9"/>
  <c r="C582" i="9"/>
  <c r="D582" i="9"/>
  <c r="E582" i="9"/>
  <c r="D558" i="9"/>
  <c r="C558" i="9"/>
  <c r="B558" i="9"/>
  <c r="A558" i="9"/>
  <c r="A553" i="9"/>
  <c r="K546" i="9"/>
  <c r="L546" i="9" s="1"/>
  <c r="M546" i="9" s="1"/>
  <c r="N546" i="9" s="1"/>
  <c r="K545" i="9"/>
  <c r="L545" i="9" s="1"/>
  <c r="K544" i="9"/>
  <c r="L544" i="9" s="1"/>
  <c r="K543" i="9"/>
  <c r="L543" i="9" s="1"/>
  <c r="K542" i="9"/>
  <c r="L542" i="9" s="1"/>
  <c r="K541" i="9"/>
  <c r="L541" i="9" s="1"/>
  <c r="K540" i="9"/>
  <c r="L540" i="9" s="1"/>
  <c r="K539" i="9"/>
  <c r="L539" i="9" s="1"/>
  <c r="K538" i="9"/>
  <c r="L538" i="9" s="1"/>
  <c r="K537" i="9"/>
  <c r="L537" i="9" s="1"/>
  <c r="K536" i="9"/>
  <c r="L536" i="9" s="1"/>
  <c r="K535" i="9"/>
  <c r="L535" i="9" s="1"/>
  <c r="M535" i="9" s="1"/>
  <c r="N535" i="9" s="1"/>
  <c r="K534" i="9"/>
  <c r="L534" i="9" s="1"/>
  <c r="K533" i="9"/>
  <c r="L533" i="9" s="1"/>
  <c r="K532" i="9"/>
  <c r="L532" i="9" s="1"/>
  <c r="K531" i="9"/>
  <c r="L531" i="9" s="1"/>
  <c r="K530" i="9"/>
  <c r="L530" i="9" s="1"/>
  <c r="K529" i="9"/>
  <c r="L529" i="9" s="1"/>
  <c r="K528" i="9"/>
  <c r="L528" i="9" s="1"/>
  <c r="M528" i="9" s="1"/>
  <c r="N528" i="9" s="1"/>
  <c r="K527" i="9"/>
  <c r="L527" i="9" s="1"/>
  <c r="K526" i="9"/>
  <c r="L526" i="9" s="1"/>
  <c r="K525" i="9"/>
  <c r="L525" i="9" s="1"/>
  <c r="K524" i="9"/>
  <c r="L524" i="9" s="1"/>
  <c r="K523" i="9"/>
  <c r="L523" i="9" s="1"/>
  <c r="K522" i="9"/>
  <c r="L522" i="9" s="1"/>
  <c r="K521" i="9"/>
  <c r="L521" i="9" s="1"/>
  <c r="M521" i="9" s="1"/>
  <c r="N521" i="9" s="1"/>
  <c r="K520" i="9"/>
  <c r="L520" i="9" s="1"/>
  <c r="K519" i="9"/>
  <c r="L519" i="9" s="1"/>
  <c r="M519" i="9" s="1"/>
  <c r="N519" i="9" s="1"/>
  <c r="K518" i="9"/>
  <c r="L518" i="9" s="1"/>
  <c r="K517" i="9"/>
  <c r="L517" i="9" s="1"/>
  <c r="K516" i="9"/>
  <c r="L516" i="9" s="1"/>
  <c r="K515" i="9"/>
  <c r="L515" i="9" s="1"/>
  <c r="K514" i="9"/>
  <c r="L514" i="9" s="1"/>
  <c r="M514" i="9" s="1"/>
  <c r="N514" i="9" s="1"/>
  <c r="K513" i="9"/>
  <c r="L513" i="9" s="1"/>
  <c r="K512" i="9"/>
  <c r="L512" i="9" s="1"/>
  <c r="M512" i="9" s="1"/>
  <c r="N512" i="9" s="1"/>
  <c r="K511" i="9"/>
  <c r="L511" i="9" s="1"/>
  <c r="K510" i="9"/>
  <c r="L510" i="9" s="1"/>
  <c r="K509" i="9"/>
  <c r="L509" i="9" s="1"/>
  <c r="K508" i="9"/>
  <c r="L508" i="9" s="1"/>
  <c r="K507" i="9"/>
  <c r="L507" i="9" s="1"/>
  <c r="D499" i="9"/>
  <c r="C499" i="9"/>
  <c r="B499" i="9"/>
  <c r="A499" i="9"/>
  <c r="C498" i="9"/>
  <c r="K506" i="9"/>
  <c r="L506" i="9" s="1"/>
  <c r="K505" i="9"/>
  <c r="L505" i="9" s="1"/>
  <c r="K504" i="9"/>
  <c r="L504" i="9" s="1"/>
  <c r="K503" i="9"/>
  <c r="L503" i="9" s="1"/>
  <c r="K502" i="9"/>
  <c r="L502" i="9" s="1"/>
  <c r="K501" i="9"/>
  <c r="L501" i="9" s="1"/>
  <c r="K500" i="9"/>
  <c r="L500" i="9" s="1"/>
  <c r="K499" i="9"/>
  <c r="L499" i="9" s="1"/>
  <c r="M499" i="9" s="1"/>
  <c r="N499" i="9" s="1"/>
  <c r="K497" i="9"/>
  <c r="L497" i="9" s="1"/>
  <c r="K496" i="9"/>
  <c r="L496" i="9" s="1"/>
  <c r="K495" i="9"/>
  <c r="L495" i="9" s="1"/>
  <c r="K494" i="9"/>
  <c r="L494" i="9" s="1"/>
  <c r="K489" i="9"/>
  <c r="L489" i="9" s="1"/>
  <c r="K488" i="9"/>
  <c r="L488" i="9" s="1"/>
  <c r="K487" i="9"/>
  <c r="L487" i="9" s="1"/>
  <c r="M487" i="9" s="1"/>
  <c r="N487" i="9" s="1"/>
  <c r="K486" i="9"/>
  <c r="L486" i="9" s="1"/>
  <c r="K485" i="9"/>
  <c r="L485" i="9" s="1"/>
  <c r="K484" i="9"/>
  <c r="L484" i="9" s="1"/>
  <c r="K483" i="9"/>
  <c r="L483" i="9" s="1"/>
  <c r="K482" i="9"/>
  <c r="L482" i="9" s="1"/>
  <c r="K481" i="9"/>
  <c r="L481" i="9" s="1"/>
  <c r="K480" i="9"/>
  <c r="L480" i="9" s="1"/>
  <c r="M480" i="9" s="1"/>
  <c r="N480" i="9" s="1"/>
  <c r="K479" i="9"/>
  <c r="L479" i="9" s="1"/>
  <c r="K478" i="9"/>
  <c r="L478" i="9" s="1"/>
  <c r="K477" i="9"/>
  <c r="L477" i="9" s="1"/>
  <c r="K476" i="9"/>
  <c r="L476" i="9" s="1"/>
  <c r="K475" i="9"/>
  <c r="L475" i="9" s="1"/>
  <c r="K474" i="9"/>
  <c r="L474" i="9" s="1"/>
  <c r="K473" i="9"/>
  <c r="L473" i="9" s="1"/>
  <c r="M473" i="9" s="1"/>
  <c r="N473" i="9" s="1"/>
  <c r="K472" i="9"/>
  <c r="L472" i="9" s="1"/>
  <c r="K471" i="9"/>
  <c r="L471" i="9" s="1"/>
  <c r="K470" i="9"/>
  <c r="L470" i="9" s="1"/>
  <c r="K469" i="9"/>
  <c r="L469" i="9" s="1"/>
  <c r="K468" i="9"/>
  <c r="L468" i="9" s="1"/>
  <c r="K467" i="9"/>
  <c r="L467" i="9" s="1"/>
  <c r="K466" i="9"/>
  <c r="L466" i="9" s="1"/>
  <c r="M466" i="9" s="1"/>
  <c r="N466" i="9" s="1"/>
  <c r="K465" i="9"/>
  <c r="L465" i="9" s="1"/>
  <c r="K464" i="9"/>
  <c r="L464" i="9" s="1"/>
  <c r="K463" i="9"/>
  <c r="L463" i="9" s="1"/>
  <c r="K462" i="9"/>
  <c r="L462" i="9" s="1"/>
  <c r="K461" i="9"/>
  <c r="L461" i="9" s="1"/>
  <c r="K460" i="9"/>
  <c r="L460" i="9" s="1"/>
  <c r="K459" i="9"/>
  <c r="L459" i="9" s="1"/>
  <c r="M459" i="9" s="1"/>
  <c r="N459" i="9" s="1"/>
  <c r="K458" i="9"/>
  <c r="L458" i="9" s="1"/>
  <c r="K457" i="9"/>
  <c r="L457" i="9" s="1"/>
  <c r="K456" i="9"/>
  <c r="L456" i="9" s="1"/>
  <c r="K455" i="9"/>
  <c r="L455" i="9" s="1"/>
  <c r="K454" i="9"/>
  <c r="L454" i="9" s="1"/>
  <c r="K453" i="9"/>
  <c r="L453" i="9" s="1"/>
  <c r="K452" i="9"/>
  <c r="L452" i="9" s="1"/>
  <c r="M452" i="9" s="1"/>
  <c r="N452" i="9" s="1"/>
  <c r="K451" i="9"/>
  <c r="L451" i="9" s="1"/>
  <c r="K450" i="9"/>
  <c r="L450" i="9" s="1"/>
  <c r="M450" i="9" s="1"/>
  <c r="K449" i="9"/>
  <c r="L449" i="9" s="1"/>
  <c r="K448" i="9"/>
  <c r="L448" i="9" s="1"/>
  <c r="K447" i="9"/>
  <c r="L447" i="9" s="1"/>
  <c r="K446" i="9"/>
  <c r="L446" i="9" s="1"/>
  <c r="M446" i="9" s="1"/>
  <c r="N446" i="9" s="1"/>
  <c r="K445" i="9"/>
  <c r="L445" i="9" s="1"/>
  <c r="M445" i="9" s="1"/>
  <c r="N445" i="9" s="1"/>
  <c r="K444" i="9"/>
  <c r="L444" i="9" s="1"/>
  <c r="K443" i="9"/>
  <c r="L443" i="9" s="1"/>
  <c r="M443" i="9" s="1"/>
  <c r="K442" i="9"/>
  <c r="L442" i="9" s="1"/>
  <c r="K441" i="9"/>
  <c r="L441" i="9" s="1"/>
  <c r="K440" i="9"/>
  <c r="L440" i="9" s="1"/>
  <c r="K439" i="9"/>
  <c r="L439" i="9" s="1"/>
  <c r="M439" i="9" s="1"/>
  <c r="N439" i="9" s="1"/>
  <c r="K438" i="9"/>
  <c r="L438" i="9" s="1"/>
  <c r="B370" i="9"/>
  <c r="C370" i="9"/>
  <c r="D370" i="9"/>
  <c r="A370" i="9"/>
  <c r="A369" i="9"/>
  <c r="K366" i="9"/>
  <c r="L366" i="9" s="1"/>
  <c r="K365" i="9"/>
  <c r="L365" i="9" s="1"/>
  <c r="K364" i="9"/>
  <c r="L364" i="9" s="1"/>
  <c r="K363" i="9"/>
  <c r="L363" i="9" s="1"/>
  <c r="D363" i="9"/>
  <c r="C363" i="9"/>
  <c r="B363" i="9"/>
  <c r="A363" i="9"/>
  <c r="K362" i="9"/>
  <c r="L362" i="9" s="1"/>
  <c r="K361" i="9"/>
  <c r="L361" i="9" s="1"/>
  <c r="K360" i="9"/>
  <c r="L360" i="9" s="1"/>
  <c r="M360" i="9" s="1"/>
  <c r="N360" i="9" s="1"/>
  <c r="K359" i="9"/>
  <c r="L359" i="9" s="1"/>
  <c r="M359" i="9" s="1"/>
  <c r="N359" i="9" s="1"/>
  <c r="D359" i="9"/>
  <c r="C359" i="9"/>
  <c r="B359" i="9"/>
  <c r="A359" i="9"/>
  <c r="K358" i="9"/>
  <c r="L358" i="9" s="1"/>
  <c r="K357" i="9"/>
  <c r="L357" i="9" s="1"/>
  <c r="K356" i="9"/>
  <c r="L356" i="9" s="1"/>
  <c r="K355" i="9"/>
  <c r="L355" i="9" s="1"/>
  <c r="D355" i="9"/>
  <c r="C355" i="9"/>
  <c r="B355" i="9"/>
  <c r="A355" i="9"/>
  <c r="K354" i="9"/>
  <c r="L354" i="9" s="1"/>
  <c r="K353" i="9"/>
  <c r="L353" i="9" s="1"/>
  <c r="M353" i="9" s="1"/>
  <c r="N353" i="9" s="1"/>
  <c r="K352" i="9"/>
  <c r="L352" i="9" s="1"/>
  <c r="M352" i="9" s="1"/>
  <c r="N352" i="9" s="1"/>
  <c r="K351" i="9"/>
  <c r="L351" i="9" s="1"/>
  <c r="D351" i="9"/>
  <c r="C351" i="9"/>
  <c r="B351" i="9"/>
  <c r="A351" i="9"/>
  <c r="K350" i="9"/>
  <c r="L350" i="9" s="1"/>
  <c r="K349" i="9"/>
  <c r="L349" i="9" s="1"/>
  <c r="K348" i="9"/>
  <c r="L348" i="9" s="1"/>
  <c r="K347" i="9"/>
  <c r="L347" i="9" s="1"/>
  <c r="D347" i="9"/>
  <c r="C347" i="9"/>
  <c r="B347" i="9"/>
  <c r="A347" i="9"/>
  <c r="K346" i="9"/>
  <c r="L346" i="9" s="1"/>
  <c r="M346" i="9" s="1"/>
  <c r="N346" i="9" s="1"/>
  <c r="K345" i="9"/>
  <c r="L345" i="9" s="1"/>
  <c r="M345" i="9" s="1"/>
  <c r="N345" i="9" s="1"/>
  <c r="K344" i="9"/>
  <c r="L344" i="9" s="1"/>
  <c r="K343" i="9"/>
  <c r="L343" i="9" s="1"/>
  <c r="D343" i="9"/>
  <c r="C343" i="9"/>
  <c r="B343" i="9"/>
  <c r="A343" i="9"/>
  <c r="K342" i="9"/>
  <c r="L342" i="9" s="1"/>
  <c r="K341" i="9"/>
  <c r="L341" i="9" s="1"/>
  <c r="K340" i="9"/>
  <c r="L340" i="9" s="1"/>
  <c r="K339" i="9"/>
  <c r="L339" i="9" s="1"/>
  <c r="M339" i="9" s="1"/>
  <c r="N339" i="9" s="1"/>
  <c r="D339" i="9"/>
  <c r="C339" i="9"/>
  <c r="B339" i="9"/>
  <c r="A339" i="9"/>
  <c r="K338" i="9"/>
  <c r="L338" i="9" s="1"/>
  <c r="K337" i="9"/>
  <c r="L337" i="9" s="1"/>
  <c r="K336" i="9"/>
  <c r="L336" i="9" s="1"/>
  <c r="K335" i="9"/>
  <c r="L335" i="9" s="1"/>
  <c r="D335" i="9"/>
  <c r="C335" i="9"/>
  <c r="B335" i="9"/>
  <c r="A335" i="9"/>
  <c r="K334" i="9"/>
  <c r="L334" i="9" s="1"/>
  <c r="K333" i="9"/>
  <c r="L333" i="9" s="1"/>
  <c r="K332" i="9"/>
  <c r="L332" i="9" s="1"/>
  <c r="M332" i="9" s="1"/>
  <c r="N332" i="9" s="1"/>
  <c r="K331" i="9"/>
  <c r="L331" i="9" s="1"/>
  <c r="D331" i="9"/>
  <c r="C331" i="9"/>
  <c r="B331" i="9"/>
  <c r="A331" i="9"/>
  <c r="A323" i="9"/>
  <c r="B323" i="9"/>
  <c r="C323" i="9"/>
  <c r="D323" i="9"/>
  <c r="A327" i="9"/>
  <c r="B327" i="9"/>
  <c r="C327" i="9"/>
  <c r="D327" i="9"/>
  <c r="D319" i="9"/>
  <c r="C319" i="9"/>
  <c r="B319" i="9"/>
  <c r="A319" i="9"/>
  <c r="C318" i="9"/>
  <c r="K330" i="9"/>
  <c r="L330" i="9" s="1"/>
  <c r="K329" i="9"/>
  <c r="L329" i="9" s="1"/>
  <c r="K328" i="9"/>
  <c r="L328" i="9" s="1"/>
  <c r="K327" i="9"/>
  <c r="L327" i="9" s="1"/>
  <c r="K326" i="9"/>
  <c r="L326" i="9" s="1"/>
  <c r="K325" i="9"/>
  <c r="L325" i="9" s="1"/>
  <c r="K324" i="9"/>
  <c r="L324" i="9" s="1"/>
  <c r="K323" i="9"/>
  <c r="L323" i="9" s="1"/>
  <c r="K322" i="9"/>
  <c r="L322" i="9" s="1"/>
  <c r="K321" i="9"/>
  <c r="L321" i="9" s="1"/>
  <c r="K320" i="9"/>
  <c r="L320" i="9" s="1"/>
  <c r="K319" i="9"/>
  <c r="L319" i="9" s="1"/>
  <c r="K317" i="9"/>
  <c r="L317" i="9" s="1"/>
  <c r="K316" i="9"/>
  <c r="L316" i="9" s="1"/>
  <c r="K315" i="9"/>
  <c r="L315" i="9" s="1"/>
  <c r="K314" i="9"/>
  <c r="L314" i="9" s="1"/>
  <c r="D314" i="9"/>
  <c r="C314" i="9"/>
  <c r="B314" i="9"/>
  <c r="A314" i="9"/>
  <c r="K313" i="9"/>
  <c r="L313" i="9" s="1"/>
  <c r="K312" i="9"/>
  <c r="L312" i="9" s="1"/>
  <c r="K311" i="9"/>
  <c r="L311" i="9" s="1"/>
  <c r="K310" i="9"/>
  <c r="L310" i="9" s="1"/>
  <c r="E310" i="9"/>
  <c r="D310" i="9"/>
  <c r="C310" i="9"/>
  <c r="B310" i="9"/>
  <c r="A310" i="9"/>
  <c r="K309" i="9"/>
  <c r="L309" i="9" s="1"/>
  <c r="K308" i="9"/>
  <c r="L308" i="9" s="1"/>
  <c r="K307" i="9"/>
  <c r="L307" i="9" s="1"/>
  <c r="K306" i="9"/>
  <c r="L306" i="9" s="1"/>
  <c r="D306" i="9"/>
  <c r="C306" i="9"/>
  <c r="B306" i="9"/>
  <c r="A306" i="9"/>
  <c r="K305" i="9"/>
  <c r="L305" i="9" s="1"/>
  <c r="K304" i="9"/>
  <c r="L304" i="9" s="1"/>
  <c r="K303" i="9"/>
  <c r="L303" i="9" s="1"/>
  <c r="K302" i="9"/>
  <c r="L302" i="9" s="1"/>
  <c r="E302" i="9"/>
  <c r="D302" i="9"/>
  <c r="C302" i="9"/>
  <c r="B302" i="9"/>
  <c r="A302" i="9"/>
  <c r="K301" i="9"/>
  <c r="L301" i="9" s="1"/>
  <c r="K300" i="9"/>
  <c r="L300" i="9" s="1"/>
  <c r="K299" i="9"/>
  <c r="L299" i="9" s="1"/>
  <c r="M299" i="9" s="1"/>
  <c r="N299" i="9" s="1"/>
  <c r="K298" i="9"/>
  <c r="L298" i="9" s="1"/>
  <c r="D298" i="9"/>
  <c r="C298" i="9"/>
  <c r="B298" i="9"/>
  <c r="A298" i="9"/>
  <c r="K297" i="9"/>
  <c r="L297" i="9" s="1"/>
  <c r="K296" i="9"/>
  <c r="L296" i="9" s="1"/>
  <c r="K295" i="9"/>
  <c r="L295" i="9" s="1"/>
  <c r="K294" i="9"/>
  <c r="L294" i="9" s="1"/>
  <c r="M294" i="9" s="1"/>
  <c r="N294" i="9" s="1"/>
  <c r="D294" i="9"/>
  <c r="C294" i="9"/>
  <c r="B294" i="9"/>
  <c r="A294" i="9"/>
  <c r="K293" i="9"/>
  <c r="L293" i="9" s="1"/>
  <c r="K292" i="9"/>
  <c r="L292" i="9" s="1"/>
  <c r="K291" i="9"/>
  <c r="L291" i="9" s="1"/>
  <c r="K290" i="9"/>
  <c r="L290" i="9" s="1"/>
  <c r="D290" i="9"/>
  <c r="C290" i="9"/>
  <c r="B290" i="9"/>
  <c r="A290" i="9"/>
  <c r="K289" i="9"/>
  <c r="L289" i="9" s="1"/>
  <c r="K288" i="9"/>
  <c r="L288" i="9" s="1"/>
  <c r="K287" i="9"/>
  <c r="L287" i="9" s="1"/>
  <c r="M287" i="9" s="1"/>
  <c r="N287" i="9" s="1"/>
  <c r="K286" i="9"/>
  <c r="L286" i="9" s="1"/>
  <c r="D286" i="9"/>
  <c r="C286" i="9"/>
  <c r="B286" i="9"/>
  <c r="A286" i="9"/>
  <c r="K285" i="9"/>
  <c r="L285" i="9" s="1"/>
  <c r="K284" i="9"/>
  <c r="L284" i="9" s="1"/>
  <c r="K283" i="9"/>
  <c r="L283" i="9" s="1"/>
  <c r="K282" i="9"/>
  <c r="L282" i="9" s="1"/>
  <c r="D282" i="9"/>
  <c r="C282" i="9"/>
  <c r="B282" i="9"/>
  <c r="A282" i="9"/>
  <c r="K281" i="9"/>
  <c r="L281" i="9" s="1"/>
  <c r="K280" i="9"/>
  <c r="L280" i="9" s="1"/>
  <c r="M280" i="9" s="1"/>
  <c r="N280" i="9" s="1"/>
  <c r="K279" i="9"/>
  <c r="L279" i="9" s="1"/>
  <c r="K278" i="9"/>
  <c r="L278" i="9" s="1"/>
  <c r="D278" i="9"/>
  <c r="C278" i="9"/>
  <c r="B278" i="9"/>
  <c r="A278" i="9"/>
  <c r="K277" i="9"/>
  <c r="L277" i="9" s="1"/>
  <c r="K276" i="9"/>
  <c r="L276" i="9" s="1"/>
  <c r="K275" i="9"/>
  <c r="L275" i="9" s="1"/>
  <c r="K274" i="9"/>
  <c r="L274" i="9" s="1"/>
  <c r="M274" i="9" s="1"/>
  <c r="D274" i="9"/>
  <c r="C274" i="9"/>
  <c r="B274" i="9"/>
  <c r="A274" i="9"/>
  <c r="C273" i="9"/>
  <c r="K272" i="9"/>
  <c r="L272" i="9" s="1"/>
  <c r="K271" i="9"/>
  <c r="L271" i="9" s="1"/>
  <c r="K270" i="9"/>
  <c r="L270" i="9" s="1"/>
  <c r="K269" i="9"/>
  <c r="L269" i="9" s="1"/>
  <c r="E269" i="9"/>
  <c r="D269" i="9"/>
  <c r="C269" i="9"/>
  <c r="B269" i="9"/>
  <c r="A269" i="9"/>
  <c r="A265" i="9"/>
  <c r="B265" i="9"/>
  <c r="C265" i="9"/>
  <c r="D265" i="9"/>
  <c r="E265" i="9"/>
  <c r="A253" i="9"/>
  <c r="B253" i="9"/>
  <c r="C253" i="9"/>
  <c r="D253" i="9"/>
  <c r="A257" i="9"/>
  <c r="B257" i="9"/>
  <c r="C257" i="9"/>
  <c r="D257" i="9"/>
  <c r="A261" i="9"/>
  <c r="B261" i="9"/>
  <c r="C261" i="9"/>
  <c r="D261" i="9"/>
  <c r="K268" i="9"/>
  <c r="L268" i="9" s="1"/>
  <c r="K267" i="9"/>
  <c r="L267" i="9" s="1"/>
  <c r="K266" i="9"/>
  <c r="L266" i="9" s="1"/>
  <c r="K265" i="9"/>
  <c r="L265" i="9" s="1"/>
  <c r="M265" i="9" s="1"/>
  <c r="N265" i="9" s="1"/>
  <c r="K264" i="9"/>
  <c r="L264" i="9" s="1"/>
  <c r="K263" i="9"/>
  <c r="L263" i="9" s="1"/>
  <c r="K262" i="9"/>
  <c r="L262" i="9" s="1"/>
  <c r="K261" i="9"/>
  <c r="L261" i="9" s="1"/>
  <c r="K260" i="9"/>
  <c r="L260" i="9" s="1"/>
  <c r="K259" i="9"/>
  <c r="L259" i="9" s="1"/>
  <c r="K258" i="9"/>
  <c r="L258" i="9" s="1"/>
  <c r="M258" i="9" s="1"/>
  <c r="N258" i="9" s="1"/>
  <c r="K257" i="9"/>
  <c r="L257" i="9" s="1"/>
  <c r="M257" i="9" s="1"/>
  <c r="K256" i="9"/>
  <c r="L256" i="9" s="1"/>
  <c r="K255" i="9"/>
  <c r="L255" i="9" s="1"/>
  <c r="K254" i="9"/>
  <c r="L254" i="9" s="1"/>
  <c r="K253" i="9"/>
  <c r="L253" i="9" s="1"/>
  <c r="A249" i="9"/>
  <c r="B249" i="9"/>
  <c r="C249" i="9"/>
  <c r="D249" i="9"/>
  <c r="D245" i="9"/>
  <c r="C245" i="9"/>
  <c r="B245" i="9"/>
  <c r="A245" i="9"/>
  <c r="C244" i="9"/>
  <c r="A228" i="9"/>
  <c r="B228" i="9"/>
  <c r="C228" i="9"/>
  <c r="D228" i="9"/>
  <c r="A232" i="9"/>
  <c r="B232" i="9"/>
  <c r="C232" i="9"/>
  <c r="D232" i="9"/>
  <c r="A236" i="9"/>
  <c r="B236" i="9"/>
  <c r="C236" i="9"/>
  <c r="D236" i="9"/>
  <c r="A240" i="9"/>
  <c r="B240" i="9"/>
  <c r="C240" i="9"/>
  <c r="D240" i="9"/>
  <c r="E240" i="9"/>
  <c r="D224" i="9"/>
  <c r="C224" i="9"/>
  <c r="B224" i="9"/>
  <c r="A224" i="9"/>
  <c r="C223" i="9"/>
  <c r="K222" i="9"/>
  <c r="L222" i="9" s="1"/>
  <c r="K221" i="9"/>
  <c r="L221" i="9" s="1"/>
  <c r="K220" i="9"/>
  <c r="L220" i="9" s="1"/>
  <c r="K219" i="9"/>
  <c r="L219" i="9" s="1"/>
  <c r="M219" i="9" s="1"/>
  <c r="N219" i="9" s="1"/>
  <c r="E219" i="9"/>
  <c r="D219" i="9"/>
  <c r="C219" i="9"/>
  <c r="B219" i="9"/>
  <c r="A219" i="9"/>
  <c r="K218" i="9"/>
  <c r="L218" i="9" s="1"/>
  <c r="K217" i="9"/>
  <c r="L217" i="9" s="1"/>
  <c r="K216" i="9"/>
  <c r="L216" i="9" s="1"/>
  <c r="K215" i="9"/>
  <c r="L215" i="9" s="1"/>
  <c r="E215" i="9"/>
  <c r="D215" i="9"/>
  <c r="C215" i="9"/>
  <c r="B215" i="9"/>
  <c r="A215" i="9"/>
  <c r="A187" i="9"/>
  <c r="B187" i="9"/>
  <c r="C187" i="9"/>
  <c r="D187" i="9"/>
  <c r="A191" i="9"/>
  <c r="B191" i="9"/>
  <c r="C191" i="9"/>
  <c r="D191" i="9"/>
  <c r="A195" i="9"/>
  <c r="B195" i="9"/>
  <c r="C195" i="9"/>
  <c r="D195" i="9"/>
  <c r="E195" i="9"/>
  <c r="A199" i="9"/>
  <c r="B199" i="9"/>
  <c r="C199" i="9"/>
  <c r="D199" i="9"/>
  <c r="E199" i="9"/>
  <c r="A203" i="9"/>
  <c r="B203" i="9"/>
  <c r="C203" i="9"/>
  <c r="D203" i="9"/>
  <c r="A207" i="9"/>
  <c r="B207" i="9"/>
  <c r="C207" i="9"/>
  <c r="D207" i="9"/>
  <c r="A211" i="9"/>
  <c r="B211" i="9"/>
  <c r="C211" i="9"/>
  <c r="D211" i="9"/>
  <c r="E211" i="9"/>
  <c r="A159" i="9"/>
  <c r="B159" i="9"/>
  <c r="C159" i="9"/>
  <c r="D159" i="9"/>
  <c r="E159" i="9"/>
  <c r="A163" i="9"/>
  <c r="B163" i="9"/>
  <c r="C163" i="9"/>
  <c r="D163" i="9"/>
  <c r="A167" i="9"/>
  <c r="B167" i="9"/>
  <c r="C167" i="9"/>
  <c r="D167" i="9"/>
  <c r="A171" i="9"/>
  <c r="B171" i="9"/>
  <c r="C171" i="9"/>
  <c r="D171" i="9"/>
  <c r="A175" i="9"/>
  <c r="B175" i="9"/>
  <c r="C175" i="9"/>
  <c r="D175" i="9"/>
  <c r="A179" i="9"/>
  <c r="B179" i="9"/>
  <c r="C179" i="9"/>
  <c r="D179" i="9"/>
  <c r="A183" i="9"/>
  <c r="B183" i="9"/>
  <c r="C183" i="9"/>
  <c r="D183" i="9"/>
  <c r="A135" i="9"/>
  <c r="B135" i="9"/>
  <c r="C135" i="9"/>
  <c r="D135" i="9"/>
  <c r="E135" i="9"/>
  <c r="A139" i="9"/>
  <c r="B139" i="9"/>
  <c r="C139" i="9"/>
  <c r="D139" i="9"/>
  <c r="E139" i="9"/>
  <c r="A143" i="9"/>
  <c r="B143" i="9"/>
  <c r="C143" i="9"/>
  <c r="D143" i="9"/>
  <c r="A147" i="9"/>
  <c r="B147" i="9"/>
  <c r="C147" i="9"/>
  <c r="D147" i="9"/>
  <c r="A151" i="9"/>
  <c r="B151" i="9"/>
  <c r="C151" i="9"/>
  <c r="D151" i="9"/>
  <c r="A155" i="9"/>
  <c r="B155" i="9"/>
  <c r="C155" i="9"/>
  <c r="D155" i="9"/>
  <c r="A103" i="9"/>
  <c r="B103" i="9"/>
  <c r="C103" i="9"/>
  <c r="D103" i="9"/>
  <c r="E103" i="9"/>
  <c r="A107" i="9"/>
  <c r="B107" i="9"/>
  <c r="C107" i="9"/>
  <c r="D107" i="9"/>
  <c r="A111" i="9"/>
  <c r="B111" i="9"/>
  <c r="C111" i="9"/>
  <c r="D111" i="9"/>
  <c r="A115" i="9"/>
  <c r="B115" i="9"/>
  <c r="C115" i="9"/>
  <c r="D115" i="9"/>
  <c r="E115" i="9"/>
  <c r="A119" i="9"/>
  <c r="B119" i="9"/>
  <c r="C119" i="9"/>
  <c r="D119" i="9"/>
  <c r="A123" i="9"/>
  <c r="B123" i="9"/>
  <c r="C123" i="9"/>
  <c r="D123" i="9"/>
  <c r="E123" i="9"/>
  <c r="A127" i="9"/>
  <c r="B127" i="9"/>
  <c r="C127" i="9"/>
  <c r="D127" i="9"/>
  <c r="E127" i="9"/>
  <c r="A131" i="9"/>
  <c r="B131" i="9"/>
  <c r="C131" i="9"/>
  <c r="D131" i="9"/>
  <c r="E131" i="9"/>
  <c r="K95" i="9"/>
  <c r="L95" i="9" s="1"/>
  <c r="K94" i="9"/>
  <c r="L94" i="9" s="1"/>
  <c r="K93" i="9"/>
  <c r="L93" i="9" s="1"/>
  <c r="K92" i="9"/>
  <c r="L92" i="9" s="1"/>
  <c r="D92" i="9"/>
  <c r="C92" i="9"/>
  <c r="B92" i="9"/>
  <c r="A92" i="9"/>
  <c r="K91" i="9"/>
  <c r="L91" i="9" s="1"/>
  <c r="K90" i="9"/>
  <c r="L90" i="9" s="1"/>
  <c r="K89" i="9"/>
  <c r="L89" i="9" s="1"/>
  <c r="M89" i="9" s="1"/>
  <c r="N89" i="9" s="1"/>
  <c r="K88" i="9"/>
  <c r="L88" i="9" s="1"/>
  <c r="E88" i="9"/>
  <c r="D88" i="9"/>
  <c r="C88" i="9"/>
  <c r="B88" i="9"/>
  <c r="A88" i="9"/>
  <c r="K87" i="9"/>
  <c r="L87" i="9" s="1"/>
  <c r="K86" i="9"/>
  <c r="L86" i="9" s="1"/>
  <c r="K85" i="9"/>
  <c r="L85" i="9" s="1"/>
  <c r="K84" i="9"/>
  <c r="L84" i="9" s="1"/>
  <c r="E84" i="9"/>
  <c r="D84" i="9"/>
  <c r="C84" i="9"/>
  <c r="B84" i="9"/>
  <c r="A84" i="9"/>
  <c r="K83" i="9"/>
  <c r="L83" i="9" s="1"/>
  <c r="K82" i="9"/>
  <c r="L82" i="9" s="1"/>
  <c r="M82" i="9" s="1"/>
  <c r="N82" i="9" s="1"/>
  <c r="K81" i="9"/>
  <c r="L81" i="9" s="1"/>
  <c r="K80" i="9"/>
  <c r="L80" i="9" s="1"/>
  <c r="M80" i="9" s="1"/>
  <c r="E80" i="9"/>
  <c r="D80" i="9"/>
  <c r="C80" i="9"/>
  <c r="B80" i="9"/>
  <c r="A80" i="9"/>
  <c r="A68" i="9"/>
  <c r="B68" i="9"/>
  <c r="C68" i="9"/>
  <c r="D68" i="9"/>
  <c r="E68" i="9"/>
  <c r="A72" i="9"/>
  <c r="B72" i="9"/>
  <c r="C72" i="9"/>
  <c r="D72" i="9"/>
  <c r="A76" i="9"/>
  <c r="B76" i="9"/>
  <c r="C76" i="9"/>
  <c r="D76" i="9"/>
  <c r="A20" i="9"/>
  <c r="B20" i="9"/>
  <c r="C20" i="9"/>
  <c r="D20" i="9"/>
  <c r="A24" i="9"/>
  <c r="B24" i="9"/>
  <c r="C24" i="9"/>
  <c r="D24" i="9"/>
  <c r="E24" i="9"/>
  <c r="A28" i="9"/>
  <c r="B28" i="9"/>
  <c r="C28" i="9"/>
  <c r="D28" i="9"/>
  <c r="E28" i="9"/>
  <c r="A32" i="9"/>
  <c r="B32" i="9"/>
  <c r="C32" i="9"/>
  <c r="D32" i="9"/>
  <c r="A36" i="9"/>
  <c r="B36" i="9"/>
  <c r="C36" i="9"/>
  <c r="D36" i="9"/>
  <c r="A40" i="9"/>
  <c r="B40" i="9"/>
  <c r="C40" i="9"/>
  <c r="D40" i="9"/>
  <c r="A44" i="9"/>
  <c r="B44" i="9"/>
  <c r="C44" i="9"/>
  <c r="D44" i="9"/>
  <c r="A48" i="9"/>
  <c r="B48" i="9"/>
  <c r="C48" i="9"/>
  <c r="D48" i="9"/>
  <c r="A52" i="9"/>
  <c r="B52" i="9"/>
  <c r="C52" i="9"/>
  <c r="D52" i="9"/>
  <c r="A56" i="9"/>
  <c r="B56" i="9"/>
  <c r="C56" i="9"/>
  <c r="D56" i="9"/>
  <c r="E56" i="9"/>
  <c r="A60" i="9"/>
  <c r="B60" i="9"/>
  <c r="C60" i="9"/>
  <c r="D60" i="9"/>
  <c r="A64" i="9"/>
  <c r="B64" i="9"/>
  <c r="C64" i="9"/>
  <c r="D64" i="9"/>
  <c r="E64" i="9"/>
  <c r="K19" i="9"/>
  <c r="L19" i="9" s="1"/>
  <c r="K18" i="9"/>
  <c r="L18" i="9" s="1"/>
  <c r="K17" i="9"/>
  <c r="L17" i="9" s="1"/>
  <c r="K16" i="9"/>
  <c r="L16" i="9" s="1"/>
  <c r="M16" i="9" s="1"/>
  <c r="N16" i="9" s="1"/>
  <c r="D16" i="9"/>
  <c r="C16" i="9"/>
  <c r="B16" i="9"/>
  <c r="A16" i="9"/>
  <c r="K35" i="9"/>
  <c r="L35" i="9" s="1"/>
  <c r="K34" i="9"/>
  <c r="L34" i="9" s="1"/>
  <c r="K33" i="9"/>
  <c r="L33" i="9" s="1"/>
  <c r="K32" i="9"/>
  <c r="L32" i="9" s="1"/>
  <c r="K31" i="9"/>
  <c r="L31" i="9" s="1"/>
  <c r="K30" i="9"/>
  <c r="L30" i="9" s="1"/>
  <c r="K29" i="9"/>
  <c r="L29" i="9" s="1"/>
  <c r="K28" i="9"/>
  <c r="L28" i="9" s="1"/>
  <c r="M28" i="9" s="1"/>
  <c r="N28" i="9" s="1"/>
  <c r="K27" i="9"/>
  <c r="L27" i="9" s="1"/>
  <c r="K26" i="9"/>
  <c r="L26" i="9" s="1"/>
  <c r="K25" i="9"/>
  <c r="L25" i="9" s="1"/>
  <c r="K24" i="9"/>
  <c r="L24" i="9" s="1"/>
  <c r="K23" i="9"/>
  <c r="L23" i="9" s="1"/>
  <c r="K22" i="9"/>
  <c r="L22" i="9" s="1"/>
  <c r="K21" i="9"/>
  <c r="L21" i="9" s="1"/>
  <c r="K20" i="9"/>
  <c r="L20" i="9" s="1"/>
  <c r="M20" i="9" s="1"/>
  <c r="N452" i="1"/>
  <c r="M554" i="9" l="1"/>
  <c r="N554" i="9" s="1"/>
  <c r="M556" i="9"/>
  <c r="N556" i="9" s="1"/>
  <c r="M557" i="9"/>
  <c r="N557" i="9" s="1"/>
  <c r="M555" i="9"/>
  <c r="N555" i="9" s="1"/>
  <c r="M291" i="9"/>
  <c r="N291" i="9" s="1"/>
  <c r="M539" i="9"/>
  <c r="N539" i="9" s="1"/>
  <c r="M295" i="9"/>
  <c r="N295" i="9" s="1"/>
  <c r="O295" i="9" s="1"/>
  <c r="P295" i="9" s="1"/>
  <c r="M331" i="9"/>
  <c r="N331" i="9" s="1"/>
  <c r="O331" i="9" s="1"/>
  <c r="P331" i="9" s="1"/>
  <c r="M503" i="9"/>
  <c r="N503" i="9" s="1"/>
  <c r="M277" i="9"/>
  <c r="N277" i="9" s="1"/>
  <c r="M532" i="9"/>
  <c r="N532" i="9" s="1"/>
  <c r="O532" i="9" s="1"/>
  <c r="P532" i="9" s="1"/>
  <c r="M301" i="9"/>
  <c r="N301" i="9" s="1"/>
  <c r="O301" i="9" s="1"/>
  <c r="P301" i="9" s="1"/>
  <c r="M278" i="9"/>
  <c r="N278" i="9" s="1"/>
  <c r="M269" i="9"/>
  <c r="N269" i="9" s="1"/>
  <c r="M284" i="9"/>
  <c r="N284" i="9" s="1"/>
  <c r="O284" i="9" s="1"/>
  <c r="M484" i="9"/>
  <c r="N484" i="9" s="1"/>
  <c r="O484" i="9" s="1"/>
  <c r="P484" i="9" s="1"/>
  <c r="M343" i="9"/>
  <c r="N343" i="9" s="1"/>
  <c r="O343" i="9" s="1"/>
  <c r="P343" i="9" s="1"/>
  <c r="M304" i="9"/>
  <c r="N304" i="9" s="1"/>
  <c r="M319" i="9"/>
  <c r="N319" i="9" s="1"/>
  <c r="M281" i="9"/>
  <c r="N281" i="9" s="1"/>
  <c r="O281" i="9" s="1"/>
  <c r="P281" i="9" s="1"/>
  <c r="S281" i="9" s="1"/>
  <c r="M298" i="9"/>
  <c r="N298" i="9" s="1"/>
  <c r="M288" i="9"/>
  <c r="N288" i="9" s="1"/>
  <c r="O288" i="9" s="1"/>
  <c r="P288" i="9" s="1"/>
  <c r="M306" i="9"/>
  <c r="N306" i="9" s="1"/>
  <c r="O306" i="9" s="1"/>
  <c r="P306" i="9" s="1"/>
  <c r="N450" i="9"/>
  <c r="O450" i="9" s="1"/>
  <c r="M311" i="9"/>
  <c r="N311" i="9" s="1"/>
  <c r="O311" i="9" s="1"/>
  <c r="P311" i="9" s="1"/>
  <c r="M477" i="9"/>
  <c r="N477" i="9" s="1"/>
  <c r="O477" i="9" s="1"/>
  <c r="P477" i="9" s="1"/>
  <c r="M495" i="9"/>
  <c r="N495" i="9" s="1"/>
  <c r="N274" i="9"/>
  <c r="O274" i="9" s="1"/>
  <c r="P274" i="9" s="1"/>
  <c r="N443" i="9"/>
  <c r="O443" i="9" s="1"/>
  <c r="P443" i="9" s="1"/>
  <c r="M518" i="9"/>
  <c r="N518" i="9" s="1"/>
  <c r="O521" i="9"/>
  <c r="P521" i="9" s="1"/>
  <c r="M525" i="9"/>
  <c r="N525" i="9" s="1"/>
  <c r="O514" i="9"/>
  <c r="P514" i="9" s="1"/>
  <c r="M522" i="9"/>
  <c r="N522" i="9" s="1"/>
  <c r="O528" i="9"/>
  <c r="P528" i="9" s="1"/>
  <c r="M529" i="9"/>
  <c r="N529" i="9" s="1"/>
  <c r="M530" i="9"/>
  <c r="N530" i="9"/>
  <c r="O535" i="9"/>
  <c r="P535" i="9" s="1"/>
  <c r="M536" i="9"/>
  <c r="N536" i="9" s="1"/>
  <c r="M537" i="9"/>
  <c r="N537" i="9" s="1"/>
  <c r="M543" i="9"/>
  <c r="N543" i="9" s="1"/>
  <c r="M507" i="9"/>
  <c r="N507" i="9" s="1"/>
  <c r="M534" i="9"/>
  <c r="N534" i="9" s="1"/>
  <c r="M544" i="9"/>
  <c r="N544" i="9" s="1"/>
  <c r="M508" i="9"/>
  <c r="N508" i="9" s="1"/>
  <c r="M509" i="9"/>
  <c r="N509" i="9" s="1"/>
  <c r="M515" i="9"/>
  <c r="N515" i="9" s="1"/>
  <c r="O512" i="9"/>
  <c r="P512" i="9" s="1"/>
  <c r="M516" i="9"/>
  <c r="N516" i="9" s="1"/>
  <c r="M520" i="9"/>
  <c r="N520" i="9" s="1"/>
  <c r="M523" i="9"/>
  <c r="N523" i="9" s="1"/>
  <c r="M541" i="9"/>
  <c r="N541" i="9" s="1"/>
  <c r="O519" i="9"/>
  <c r="P519" i="9" s="1"/>
  <c r="M513" i="9"/>
  <c r="N513" i="9" s="1"/>
  <c r="M527" i="9"/>
  <c r="N527" i="9" s="1"/>
  <c r="M542" i="9"/>
  <c r="N542" i="9" s="1"/>
  <c r="O546" i="9"/>
  <c r="P546" i="9" s="1"/>
  <c r="M526" i="9"/>
  <c r="N526" i="9" s="1"/>
  <c r="M533" i="9"/>
  <c r="N533" i="9" s="1"/>
  <c r="M540" i="9"/>
  <c r="N540" i="9" s="1"/>
  <c r="M510" i="9"/>
  <c r="N510" i="9" s="1"/>
  <c r="M517" i="9"/>
  <c r="N517" i="9" s="1"/>
  <c r="M524" i="9"/>
  <c r="N524" i="9" s="1"/>
  <c r="M531" i="9"/>
  <c r="N531" i="9" s="1"/>
  <c r="M511" i="9"/>
  <c r="N511" i="9" s="1"/>
  <c r="M538" i="9"/>
  <c r="N538" i="9" s="1"/>
  <c r="M545" i="9"/>
  <c r="N545" i="9" s="1"/>
  <c r="O459" i="9"/>
  <c r="P459" i="9" s="1"/>
  <c r="M463" i="9"/>
  <c r="N463" i="9" s="1"/>
  <c r="M470" i="9"/>
  <c r="N470" i="9" s="1"/>
  <c r="M456" i="9"/>
  <c r="N456" i="9" s="1"/>
  <c r="M464" i="9"/>
  <c r="N464" i="9" s="1"/>
  <c r="O466" i="9"/>
  <c r="P466" i="9" s="1"/>
  <c r="M471" i="9"/>
  <c r="N471" i="9" s="1"/>
  <c r="O452" i="9"/>
  <c r="P452" i="9" s="1"/>
  <c r="M457" i="9"/>
  <c r="N457" i="9" s="1"/>
  <c r="M475" i="9"/>
  <c r="N475" i="9" s="1"/>
  <c r="M478" i="9"/>
  <c r="N478" i="9" s="1"/>
  <c r="M482" i="9"/>
  <c r="N482" i="9" s="1"/>
  <c r="M461" i="9"/>
  <c r="N461" i="9" s="1"/>
  <c r="M476" i="9"/>
  <c r="N476" i="9" s="1"/>
  <c r="M483" i="9"/>
  <c r="N483" i="9" s="1"/>
  <c r="M442" i="9"/>
  <c r="N442" i="9" s="1"/>
  <c r="M468" i="9"/>
  <c r="N468" i="9" s="1"/>
  <c r="O439" i="9"/>
  <c r="P439" i="9" s="1"/>
  <c r="M469" i="9"/>
  <c r="N469" i="9" s="1"/>
  <c r="O473" i="9"/>
  <c r="P473" i="9" s="1"/>
  <c r="M494" i="9"/>
  <c r="N494" i="9" s="1"/>
  <c r="M440" i="9"/>
  <c r="N440" i="9" s="1"/>
  <c r="O480" i="9"/>
  <c r="P480" i="9" s="1"/>
  <c r="O487" i="9"/>
  <c r="P487" i="9" s="1"/>
  <c r="O499" i="9"/>
  <c r="P499" i="9" s="1"/>
  <c r="O446" i="9"/>
  <c r="P446" i="9" s="1"/>
  <c r="M481" i="9"/>
  <c r="N481" i="9" s="1"/>
  <c r="M485" i="9"/>
  <c r="N485" i="9" s="1"/>
  <c r="M488" i="9"/>
  <c r="N488" i="9" s="1"/>
  <c r="M500" i="9"/>
  <c r="N500" i="9" s="1"/>
  <c r="M444" i="9"/>
  <c r="N444" i="9" s="1"/>
  <c r="M447" i="9"/>
  <c r="N447" i="9" s="1"/>
  <c r="M504" i="9"/>
  <c r="N504" i="9" s="1"/>
  <c r="M451" i="9"/>
  <c r="N451" i="9" s="1"/>
  <c r="M458" i="9"/>
  <c r="N458" i="9" s="1"/>
  <c r="M496" i="9"/>
  <c r="N496" i="9" s="1"/>
  <c r="M505" i="9"/>
  <c r="N505" i="9" s="1"/>
  <c r="M454" i="9"/>
  <c r="N454" i="9" s="1"/>
  <c r="M497" i="9"/>
  <c r="N497" i="9" s="1"/>
  <c r="M502" i="9"/>
  <c r="N502" i="9" s="1"/>
  <c r="O445" i="9"/>
  <c r="P445" i="9" s="1"/>
  <c r="M449" i="9"/>
  <c r="N449" i="9" s="1"/>
  <c r="M438" i="9"/>
  <c r="N438" i="9" s="1"/>
  <c r="M465" i="9"/>
  <c r="N465" i="9" s="1"/>
  <c r="M472" i="9"/>
  <c r="N472" i="9" s="1"/>
  <c r="M479" i="9"/>
  <c r="N479" i="9" s="1"/>
  <c r="M486" i="9"/>
  <c r="N486" i="9" s="1"/>
  <c r="M453" i="9"/>
  <c r="N453" i="9" s="1"/>
  <c r="M460" i="9"/>
  <c r="N460" i="9" s="1"/>
  <c r="M467" i="9"/>
  <c r="N467" i="9" s="1"/>
  <c r="M474" i="9"/>
  <c r="N474" i="9" s="1"/>
  <c r="M506" i="9"/>
  <c r="N506" i="9" s="1"/>
  <c r="M441" i="9"/>
  <c r="N441" i="9" s="1"/>
  <c r="M448" i="9"/>
  <c r="N448" i="9" s="1"/>
  <c r="M455" i="9"/>
  <c r="N455" i="9" s="1"/>
  <c r="M462" i="9"/>
  <c r="N462" i="9" s="1"/>
  <c r="M489" i="9"/>
  <c r="N489" i="9" s="1"/>
  <c r="M501" i="9"/>
  <c r="N501" i="9" s="1"/>
  <c r="M363" i="9"/>
  <c r="N363" i="9" s="1"/>
  <c r="M348" i="9"/>
  <c r="N348" i="9" s="1"/>
  <c r="O346" i="9"/>
  <c r="P346" i="9" s="1"/>
  <c r="M362" i="9"/>
  <c r="N362" i="9" s="1"/>
  <c r="M347" i="9"/>
  <c r="N347" i="9" s="1"/>
  <c r="M355" i="9"/>
  <c r="N355" i="9" s="1"/>
  <c r="M364" i="9"/>
  <c r="N364" i="9" s="1"/>
  <c r="O359" i="9"/>
  <c r="P359" i="9" s="1"/>
  <c r="M349" i="9"/>
  <c r="N349" i="9" s="1"/>
  <c r="O352" i="9"/>
  <c r="P352" i="9" s="1"/>
  <c r="M356" i="9"/>
  <c r="N356" i="9" s="1"/>
  <c r="O360" i="9"/>
  <c r="P360" i="9" s="1"/>
  <c r="M365" i="9"/>
  <c r="N365" i="9" s="1"/>
  <c r="O345" i="9"/>
  <c r="P345" i="9" s="1"/>
  <c r="M350" i="9"/>
  <c r="N350" i="9" s="1"/>
  <c r="M357" i="9"/>
  <c r="N357" i="9" s="1"/>
  <c r="O353" i="9"/>
  <c r="P353" i="9" s="1"/>
  <c r="M358" i="9"/>
  <c r="N358" i="9" s="1"/>
  <c r="M344" i="9"/>
  <c r="N344" i="9" s="1"/>
  <c r="M351" i="9"/>
  <c r="N351" i="9" s="1"/>
  <c r="M366" i="9"/>
  <c r="N366" i="9" s="1"/>
  <c r="M354" i="9"/>
  <c r="N354" i="9" s="1"/>
  <c r="M361" i="9"/>
  <c r="N361" i="9" s="1"/>
  <c r="O339" i="9"/>
  <c r="P339" i="9" s="1"/>
  <c r="M335" i="9"/>
  <c r="N335" i="9" s="1"/>
  <c r="O332" i="9"/>
  <c r="P332" i="9" s="1"/>
  <c r="M333" i="9"/>
  <c r="N333" i="9" s="1"/>
  <c r="M342" i="9"/>
  <c r="N342" i="9" s="1"/>
  <c r="M337" i="9"/>
  <c r="N337" i="9" s="1"/>
  <c r="M338" i="9"/>
  <c r="N338" i="9" s="1"/>
  <c r="M340" i="9"/>
  <c r="N340" i="9" s="1"/>
  <c r="M336" i="9"/>
  <c r="N336" i="9" s="1"/>
  <c r="M334" i="9"/>
  <c r="N334" i="9" s="1"/>
  <c r="M341" i="9"/>
  <c r="N341" i="9" s="1"/>
  <c r="M313" i="9"/>
  <c r="N313" i="9" s="1"/>
  <c r="M322" i="9"/>
  <c r="N322" i="9" s="1"/>
  <c r="M326" i="9"/>
  <c r="N326" i="9" s="1"/>
  <c r="M321" i="9"/>
  <c r="N321" i="9" s="1"/>
  <c r="M315" i="9"/>
  <c r="N315" i="9" s="1"/>
  <c r="M303" i="9"/>
  <c r="N303" i="9" s="1"/>
  <c r="M310" i="9"/>
  <c r="N310" i="9" s="1"/>
  <c r="M305" i="9"/>
  <c r="N305" i="9" s="1"/>
  <c r="M323" i="9"/>
  <c r="N323" i="9" s="1"/>
  <c r="M327" i="9"/>
  <c r="N327" i="9" s="1"/>
  <c r="M308" i="9"/>
  <c r="N308" i="9" s="1"/>
  <c r="M328" i="9"/>
  <c r="N328" i="9" s="1"/>
  <c r="M329" i="9"/>
  <c r="N329" i="9" s="1"/>
  <c r="M312" i="9"/>
  <c r="N312" i="9" s="1"/>
  <c r="M320" i="9"/>
  <c r="N320" i="9" s="1"/>
  <c r="M330" i="9"/>
  <c r="N330" i="9" s="1"/>
  <c r="M307" i="9"/>
  <c r="N307" i="9" s="1"/>
  <c r="M314" i="9"/>
  <c r="N314" i="9" s="1"/>
  <c r="M302" i="9"/>
  <c r="N302" i="9" s="1"/>
  <c r="M317" i="9"/>
  <c r="N317" i="9" s="1"/>
  <c r="M325" i="9"/>
  <c r="N325" i="9" s="1"/>
  <c r="M309" i="9"/>
  <c r="N309" i="9" s="1"/>
  <c r="M316" i="9"/>
  <c r="N316" i="9" s="1"/>
  <c r="M324" i="9"/>
  <c r="N324" i="9" s="1"/>
  <c r="O299" i="9"/>
  <c r="P299" i="9" s="1"/>
  <c r="M282" i="9"/>
  <c r="N282" i="9" s="1"/>
  <c r="O294" i="9"/>
  <c r="P294" i="9" s="1"/>
  <c r="M292" i="9"/>
  <c r="N292" i="9" s="1"/>
  <c r="O280" i="9"/>
  <c r="P280" i="9" s="1"/>
  <c r="M289" i="9"/>
  <c r="N289" i="9" s="1"/>
  <c r="M275" i="9"/>
  <c r="N275" i="9" s="1"/>
  <c r="M286" i="9"/>
  <c r="N286" i="9" s="1"/>
  <c r="M293" i="9"/>
  <c r="N293" i="9" s="1"/>
  <c r="M279" i="9"/>
  <c r="N279" i="9" s="1"/>
  <c r="M300" i="9"/>
  <c r="N300" i="9" s="1"/>
  <c r="O287" i="9"/>
  <c r="P287" i="9" s="1"/>
  <c r="M296" i="9"/>
  <c r="N296" i="9" s="1"/>
  <c r="M285" i="9"/>
  <c r="N285" i="9" s="1"/>
  <c r="M276" i="9"/>
  <c r="N276" i="9" s="1"/>
  <c r="M283" i="9"/>
  <c r="N283" i="9" s="1"/>
  <c r="M290" i="9"/>
  <c r="N290" i="9" s="1"/>
  <c r="M297" i="9"/>
  <c r="N297" i="9" s="1"/>
  <c r="M271" i="9"/>
  <c r="N271" i="9" s="1"/>
  <c r="M270" i="9"/>
  <c r="N270" i="9" s="1"/>
  <c r="M272" i="9"/>
  <c r="N272" i="9" s="1"/>
  <c r="M262" i="9"/>
  <c r="N262" i="9" s="1"/>
  <c r="O258" i="9"/>
  <c r="P258" i="9" s="1"/>
  <c r="M264" i="9"/>
  <c r="N264" i="9" s="1"/>
  <c r="M255" i="9"/>
  <c r="N255" i="9" s="1"/>
  <c r="M259" i="9"/>
  <c r="N259" i="9" s="1"/>
  <c r="M266" i="9"/>
  <c r="N266" i="9" s="1"/>
  <c r="M254" i="9"/>
  <c r="N254" i="9" s="1"/>
  <c r="M260" i="9"/>
  <c r="N260" i="9" s="1"/>
  <c r="M267" i="9"/>
  <c r="N267" i="9" s="1"/>
  <c r="M261" i="9"/>
  <c r="N261" i="9" s="1"/>
  <c r="O265" i="9"/>
  <c r="P265" i="9" s="1"/>
  <c r="M253" i="9"/>
  <c r="N253" i="9" s="1"/>
  <c r="N257" i="9"/>
  <c r="M268" i="9"/>
  <c r="N268" i="9" s="1"/>
  <c r="M256" i="9"/>
  <c r="N256" i="9" s="1"/>
  <c r="M263" i="9"/>
  <c r="N263" i="9" s="1"/>
  <c r="O219" i="9"/>
  <c r="P219" i="9" s="1"/>
  <c r="M220" i="9"/>
  <c r="N220" i="9" s="1"/>
  <c r="M221" i="9"/>
  <c r="N221" i="9" s="1"/>
  <c r="M222" i="9"/>
  <c r="N222" i="9" s="1"/>
  <c r="M216" i="9"/>
  <c r="N216" i="9" s="1"/>
  <c r="M215" i="9"/>
  <c r="N215" i="9" s="1"/>
  <c r="M218" i="9"/>
  <c r="N218" i="9" s="1"/>
  <c r="M217" i="9"/>
  <c r="N217" i="9" s="1"/>
  <c r="M91" i="9"/>
  <c r="N91" i="9" s="1"/>
  <c r="O91" i="9" s="1"/>
  <c r="P91" i="9" s="1"/>
  <c r="M95" i="9"/>
  <c r="N95" i="9" s="1"/>
  <c r="M88" i="9"/>
  <c r="N88" i="9" s="1"/>
  <c r="M84" i="9"/>
  <c r="N84" i="9" s="1"/>
  <c r="M81" i="9"/>
  <c r="N81" i="9" s="1"/>
  <c r="O82" i="9"/>
  <c r="P82" i="9" s="1"/>
  <c r="M86" i="9"/>
  <c r="N86" i="9" s="1"/>
  <c r="O89" i="9"/>
  <c r="P89" i="9" s="1"/>
  <c r="M83" i="9"/>
  <c r="N83" i="9" s="1"/>
  <c r="M90" i="9"/>
  <c r="N90" i="9" s="1"/>
  <c r="M93" i="9"/>
  <c r="N93" i="9" s="1"/>
  <c r="N80" i="9"/>
  <c r="M87" i="9"/>
  <c r="N87" i="9" s="1"/>
  <c r="M94" i="9"/>
  <c r="N94" i="9" s="1"/>
  <c r="M85" i="9"/>
  <c r="N85" i="9" s="1"/>
  <c r="M92" i="9"/>
  <c r="N92" i="9" s="1"/>
  <c r="M19" i="9"/>
  <c r="N19" i="9" s="1"/>
  <c r="O16" i="9"/>
  <c r="P16" i="9" s="1"/>
  <c r="M17" i="9"/>
  <c r="N17" i="9" s="1"/>
  <c r="M18" i="9"/>
  <c r="N18" i="9" s="1"/>
  <c r="M29" i="9"/>
  <c r="N29" i="9" s="1"/>
  <c r="M34" i="9"/>
  <c r="N34" i="9" s="1"/>
  <c r="M30" i="9"/>
  <c r="N30" i="9" s="1"/>
  <c r="M27" i="9"/>
  <c r="N27" i="9" s="1"/>
  <c r="M24" i="9"/>
  <c r="N24" i="9" s="1"/>
  <c r="M25" i="9"/>
  <c r="N25" i="9" s="1"/>
  <c r="M31" i="9"/>
  <c r="N31" i="9" s="1"/>
  <c r="M21" i="9"/>
  <c r="N21" i="9" s="1"/>
  <c r="M22" i="9"/>
  <c r="N22" i="9" s="1"/>
  <c r="M23" i="9"/>
  <c r="N23" i="9" s="1"/>
  <c r="M32" i="9"/>
  <c r="N32" i="9" s="1"/>
  <c r="O28" i="9"/>
  <c r="P28" i="9" s="1"/>
  <c r="N20" i="9"/>
  <c r="M35" i="9"/>
  <c r="N35" i="9" s="1"/>
  <c r="M26" i="9"/>
  <c r="N26" i="9" s="1"/>
  <c r="M33" i="9"/>
  <c r="N33" i="9" s="1"/>
  <c r="O555" i="9" l="1"/>
  <c r="P555" i="9" s="1"/>
  <c r="O554" i="9"/>
  <c r="P554" i="9" s="1"/>
  <c r="O556" i="9"/>
  <c r="P556" i="9" s="1"/>
  <c r="O557" i="9"/>
  <c r="P557" i="9" s="1"/>
  <c r="O291" i="9"/>
  <c r="P291" i="9" s="1"/>
  <c r="Q291" i="9" s="1"/>
  <c r="O495" i="9"/>
  <c r="P495" i="9" s="1"/>
  <c r="Q281" i="9"/>
  <c r="P450" i="9"/>
  <c r="R450" i="9" s="1"/>
  <c r="O503" i="9"/>
  <c r="P503" i="9"/>
  <c r="Q503" i="9" s="1"/>
  <c r="R288" i="9"/>
  <c r="S288" i="9"/>
  <c r="Q288" i="9"/>
  <c r="S295" i="9"/>
  <c r="Q295" i="9"/>
  <c r="R295" i="9"/>
  <c r="O539" i="9"/>
  <c r="P539" i="9" s="1"/>
  <c r="O269" i="9"/>
  <c r="P269" i="9" s="1"/>
  <c r="O278" i="9"/>
  <c r="P278" i="9" s="1"/>
  <c r="O304" i="9"/>
  <c r="P304" i="9" s="1"/>
  <c r="Q304" i="9" s="1"/>
  <c r="O277" i="9"/>
  <c r="P277" i="9" s="1"/>
  <c r="O319" i="9"/>
  <c r="P319" i="9" s="1"/>
  <c r="P284" i="9"/>
  <c r="S284" i="9" s="1"/>
  <c r="O298" i="9"/>
  <c r="P298" i="9" s="1"/>
  <c r="R281" i="9"/>
  <c r="O523" i="9"/>
  <c r="P523" i="9" s="1"/>
  <c r="O543" i="9"/>
  <c r="P543" i="9" s="1"/>
  <c r="O520" i="9"/>
  <c r="P520" i="9" s="1"/>
  <c r="O516" i="9"/>
  <c r="P516" i="9" s="1"/>
  <c r="O518" i="9"/>
  <c r="P518" i="9" s="1"/>
  <c r="O533" i="9"/>
  <c r="P533" i="9" s="1"/>
  <c r="S519" i="9"/>
  <c r="Q519" i="9"/>
  <c r="R519" i="9"/>
  <c r="O541" i="9"/>
  <c r="P541" i="9" s="1"/>
  <c r="O508" i="9"/>
  <c r="P508" i="9" s="1"/>
  <c r="O536" i="9"/>
  <c r="P536" i="9" s="1"/>
  <c r="S535" i="9"/>
  <c r="R535" i="9"/>
  <c r="Q535" i="9"/>
  <c r="O509" i="9"/>
  <c r="P509" i="9" s="1"/>
  <c r="O529" i="9"/>
  <c r="P529" i="9" s="1"/>
  <c r="O538" i="9"/>
  <c r="P538" i="9" s="1"/>
  <c r="O510" i="9"/>
  <c r="P510" i="9" s="1"/>
  <c r="S514" i="9"/>
  <c r="R514" i="9"/>
  <c r="Q514" i="9"/>
  <c r="O527" i="9"/>
  <c r="P527" i="9" s="1"/>
  <c r="O525" i="9"/>
  <c r="P525" i="9" s="1"/>
  <c r="O513" i="9"/>
  <c r="P513" i="9" s="1"/>
  <c r="S521" i="9"/>
  <c r="R521" i="9"/>
  <c r="Q521" i="9"/>
  <c r="O540" i="9"/>
  <c r="P540" i="9" s="1"/>
  <c r="S512" i="9"/>
  <c r="R512" i="9"/>
  <c r="Q512" i="9"/>
  <c r="S532" i="9"/>
  <c r="R532" i="9"/>
  <c r="Q532" i="9"/>
  <c r="O545" i="9"/>
  <c r="P545" i="9" s="1"/>
  <c r="O524" i="9"/>
  <c r="P524" i="9" s="1"/>
  <c r="S546" i="9"/>
  <c r="R546" i="9"/>
  <c r="Q546" i="9"/>
  <c r="S528" i="9"/>
  <c r="R528" i="9"/>
  <c r="Q528" i="9"/>
  <c r="O517" i="9"/>
  <c r="P517" i="9" s="1"/>
  <c r="O522" i="9"/>
  <c r="P522" i="9" s="1"/>
  <c r="O537" i="9"/>
  <c r="P537" i="9" s="1"/>
  <c r="O507" i="9"/>
  <c r="P507" i="9" s="1"/>
  <c r="O534" i="9"/>
  <c r="P534" i="9" s="1"/>
  <c r="O544" i="9"/>
  <c r="P544" i="9" s="1"/>
  <c r="O511" i="9"/>
  <c r="P511" i="9" s="1"/>
  <c r="O515" i="9"/>
  <c r="P515" i="9" s="1"/>
  <c r="O530" i="9"/>
  <c r="P530" i="9" s="1"/>
  <c r="O542" i="9"/>
  <c r="P542" i="9" s="1"/>
  <c r="O526" i="9"/>
  <c r="P526" i="9" s="1"/>
  <c r="O531" i="9"/>
  <c r="P531" i="9" s="1"/>
  <c r="O456" i="9"/>
  <c r="P456" i="9" s="1"/>
  <c r="O454" i="9"/>
  <c r="P454" i="9" s="1"/>
  <c r="O479" i="9"/>
  <c r="P479" i="9" s="1"/>
  <c r="O505" i="9"/>
  <c r="P505" i="9" s="1"/>
  <c r="O482" i="9"/>
  <c r="P482" i="9" s="1"/>
  <c r="O465" i="9"/>
  <c r="P465" i="9" s="1"/>
  <c r="S443" i="9"/>
  <c r="R443" i="9"/>
  <c r="Q443" i="9"/>
  <c r="O438" i="9"/>
  <c r="P438" i="9" s="1"/>
  <c r="O485" i="9"/>
  <c r="P485" i="9" s="1"/>
  <c r="R459" i="9"/>
  <c r="Q459" i="9"/>
  <c r="S459" i="9"/>
  <c r="O441" i="9"/>
  <c r="P441" i="9" s="1"/>
  <c r="O481" i="9"/>
  <c r="P481" i="9"/>
  <c r="O457" i="9"/>
  <c r="P457" i="9" s="1"/>
  <c r="R452" i="9"/>
  <c r="Q452" i="9"/>
  <c r="S452" i="9"/>
  <c r="O453" i="9"/>
  <c r="P453" i="9" s="1"/>
  <c r="O486" i="9"/>
  <c r="P486" i="9" s="1"/>
  <c r="O489" i="9"/>
  <c r="P489" i="9" s="1"/>
  <c r="O496" i="9"/>
  <c r="P496" i="9" s="1"/>
  <c r="O478" i="9"/>
  <c r="P478" i="9" s="1"/>
  <c r="O458" i="9"/>
  <c r="P458" i="9" s="1"/>
  <c r="O475" i="9"/>
  <c r="P475" i="9" s="1"/>
  <c r="O449" i="9"/>
  <c r="P449" i="9" s="1"/>
  <c r="O497" i="9"/>
  <c r="P497" i="9" s="1"/>
  <c r="O501" i="9"/>
  <c r="P501" i="9" s="1"/>
  <c r="S499" i="9"/>
  <c r="R499" i="9"/>
  <c r="Q499" i="9"/>
  <c r="S487" i="9"/>
  <c r="R487" i="9"/>
  <c r="Q487" i="9"/>
  <c r="S480" i="9"/>
  <c r="R480" i="9"/>
  <c r="Q480" i="9"/>
  <c r="O455" i="9"/>
  <c r="P455" i="9" s="1"/>
  <c r="O488" i="9"/>
  <c r="P488" i="9" s="1"/>
  <c r="O468" i="9"/>
  <c r="P468" i="9" s="1"/>
  <c r="R445" i="9"/>
  <c r="Q445" i="9"/>
  <c r="S445" i="9"/>
  <c r="S484" i="9"/>
  <c r="R484" i="9"/>
  <c r="Q484" i="9"/>
  <c r="O471" i="9"/>
  <c r="P471" i="9" s="1"/>
  <c r="O447" i="9"/>
  <c r="P447" i="9" s="1"/>
  <c r="S477" i="9"/>
  <c r="R477" i="9"/>
  <c r="Q477" i="9"/>
  <c r="R466" i="9"/>
  <c r="Q466" i="9"/>
  <c r="S466" i="9"/>
  <c r="O460" i="9"/>
  <c r="P460" i="9" s="1"/>
  <c r="O444" i="9"/>
  <c r="P444" i="9" s="1"/>
  <c r="S473" i="9"/>
  <c r="R473" i="9"/>
  <c r="Q473" i="9"/>
  <c r="O464" i="9"/>
  <c r="P464" i="9" s="1"/>
  <c r="O461" i="9"/>
  <c r="P461" i="9" s="1"/>
  <c r="O442" i="9"/>
  <c r="P442" i="9" s="1"/>
  <c r="S450" i="9"/>
  <c r="Q450" i="9"/>
  <c r="O469" i="9"/>
  <c r="P469" i="9" s="1"/>
  <c r="O476" i="9"/>
  <c r="P476" i="9" s="1"/>
  <c r="O448" i="9"/>
  <c r="P448" i="9" s="1"/>
  <c r="O472" i="9"/>
  <c r="P472" i="9" s="1"/>
  <c r="O474" i="9"/>
  <c r="P474" i="9" s="1"/>
  <c r="O504" i="9"/>
  <c r="P504" i="9" s="1"/>
  <c r="O506" i="9"/>
  <c r="P506" i="9" s="1"/>
  <c r="O463" i="9"/>
  <c r="P463" i="9" s="1"/>
  <c r="O502" i="9"/>
  <c r="P502" i="9" s="1"/>
  <c r="O500" i="9"/>
  <c r="P500" i="9" s="1"/>
  <c r="S446" i="9"/>
  <c r="R446" i="9"/>
  <c r="Q446" i="9"/>
  <c r="O440" i="9"/>
  <c r="P440" i="9" s="1"/>
  <c r="S439" i="9"/>
  <c r="R439" i="9"/>
  <c r="Q439" i="9"/>
  <c r="O467" i="9"/>
  <c r="P467" i="9" s="1"/>
  <c r="O494" i="9"/>
  <c r="P494" i="9" s="1"/>
  <c r="O470" i="9"/>
  <c r="P470" i="9" s="1"/>
  <c r="O462" i="9"/>
  <c r="P462" i="9" s="1"/>
  <c r="O451" i="9"/>
  <c r="P451" i="9" s="1"/>
  <c r="O483" i="9"/>
  <c r="P483" i="9" s="1"/>
  <c r="S359" i="9"/>
  <c r="R359" i="9"/>
  <c r="Q359" i="9"/>
  <c r="O364" i="9"/>
  <c r="P364" i="9" s="1"/>
  <c r="O358" i="9"/>
  <c r="P358" i="9" s="1"/>
  <c r="O361" i="9"/>
  <c r="P361" i="9" s="1"/>
  <c r="O357" i="9"/>
  <c r="P357" i="9" s="1"/>
  <c r="O355" i="9"/>
  <c r="P355" i="9" s="1"/>
  <c r="O350" i="9"/>
  <c r="P350" i="9" s="1"/>
  <c r="O347" i="9"/>
  <c r="P347" i="9" s="1"/>
  <c r="S345" i="9"/>
  <c r="Q345" i="9"/>
  <c r="R345" i="9"/>
  <c r="O365" i="9"/>
  <c r="P365" i="9" s="1"/>
  <c r="O351" i="9"/>
  <c r="P351" i="9" s="1"/>
  <c r="S346" i="9"/>
  <c r="R346" i="9"/>
  <c r="Q346" i="9"/>
  <c r="O344" i="9"/>
  <c r="P344" i="9" s="1"/>
  <c r="O356" i="9"/>
  <c r="P356" i="9" s="1"/>
  <c r="O348" i="9"/>
  <c r="P348" i="9" s="1"/>
  <c r="S352" i="9"/>
  <c r="R352" i="9"/>
  <c r="Q352" i="9"/>
  <c r="S343" i="9"/>
  <c r="R343" i="9"/>
  <c r="Q343" i="9"/>
  <c r="O349" i="9"/>
  <c r="P349" i="9" s="1"/>
  <c r="O363" i="9"/>
  <c r="P363" i="9" s="1"/>
  <c r="O354" i="9"/>
  <c r="P354" i="9" s="1"/>
  <c r="O366" i="9"/>
  <c r="P366" i="9" s="1"/>
  <c r="O362" i="9"/>
  <c r="P362" i="9" s="1"/>
  <c r="S360" i="9"/>
  <c r="R360" i="9"/>
  <c r="Q360" i="9"/>
  <c r="S353" i="9"/>
  <c r="R353" i="9"/>
  <c r="Q353" i="9"/>
  <c r="O341" i="9"/>
  <c r="P341" i="9" s="1"/>
  <c r="O334" i="9"/>
  <c r="P334" i="9" s="1"/>
  <c r="O340" i="9"/>
  <c r="P340" i="9" s="1"/>
  <c r="S332" i="9"/>
  <c r="R332" i="9"/>
  <c r="Q332" i="9"/>
  <c r="O337" i="9"/>
  <c r="P337" i="9" s="1"/>
  <c r="S331" i="9"/>
  <c r="R331" i="9"/>
  <c r="Q331" i="9"/>
  <c r="O342" i="9"/>
  <c r="P342" i="9" s="1"/>
  <c r="O333" i="9"/>
  <c r="P333" i="9" s="1"/>
  <c r="O335" i="9"/>
  <c r="P335" i="9" s="1"/>
  <c r="S339" i="9"/>
  <c r="R339" i="9"/>
  <c r="Q339" i="9"/>
  <c r="O338" i="9"/>
  <c r="P338" i="9" s="1"/>
  <c r="O336" i="9"/>
  <c r="P336" i="9" s="1"/>
  <c r="O305" i="9"/>
  <c r="P305" i="9" s="1"/>
  <c r="O312" i="9"/>
  <c r="P312" i="9" s="1"/>
  <c r="O313" i="9"/>
  <c r="P313" i="9" s="1"/>
  <c r="S311" i="9"/>
  <c r="R311" i="9"/>
  <c r="Q311" i="9"/>
  <c r="O302" i="9"/>
  <c r="P302" i="9" s="1"/>
  <c r="O328" i="9"/>
  <c r="P328" i="9" s="1"/>
  <c r="O308" i="9"/>
  <c r="P308" i="9" s="1"/>
  <c r="O310" i="9"/>
  <c r="P310" i="9" s="1"/>
  <c r="O317" i="9"/>
  <c r="P317" i="9" s="1"/>
  <c r="S306" i="9"/>
  <c r="R306" i="9"/>
  <c r="Q306" i="9"/>
  <c r="O327" i="9"/>
  <c r="P327" i="9" s="1"/>
  <c r="O303" i="9"/>
  <c r="P303" i="9" s="1"/>
  <c r="O322" i="9"/>
  <c r="P322" i="9" s="1"/>
  <c r="O329" i="9"/>
  <c r="P329" i="9" s="1"/>
  <c r="O330" i="9"/>
  <c r="P330" i="9" s="1"/>
  <c r="O321" i="9"/>
  <c r="P321" i="9" s="1"/>
  <c r="O309" i="9"/>
  <c r="P309" i="9" s="1"/>
  <c r="O324" i="9"/>
  <c r="P324" i="9" s="1"/>
  <c r="O325" i="9"/>
  <c r="P325" i="9" s="1"/>
  <c r="O315" i="9"/>
  <c r="P315" i="9" s="1"/>
  <c r="O314" i="9"/>
  <c r="P314" i="9" s="1"/>
  <c r="O307" i="9"/>
  <c r="P307" i="9" s="1"/>
  <c r="O320" i="9"/>
  <c r="P320" i="9" s="1"/>
  <c r="O326" i="9"/>
  <c r="P326" i="9" s="1"/>
  <c r="O316" i="9"/>
  <c r="P316" i="9" s="1"/>
  <c r="O323" i="9"/>
  <c r="P323" i="9" s="1"/>
  <c r="S301" i="9"/>
  <c r="R301" i="9"/>
  <c r="Q301" i="9"/>
  <c r="S299" i="9"/>
  <c r="Q299" i="9"/>
  <c r="R299" i="9"/>
  <c r="O290" i="9"/>
  <c r="P290" i="9" s="1"/>
  <c r="R280" i="9"/>
  <c r="S280" i="9"/>
  <c r="Q280" i="9"/>
  <c r="O283" i="9"/>
  <c r="P283" i="9" s="1"/>
  <c r="R287" i="9"/>
  <c r="S287" i="9"/>
  <c r="Q287" i="9"/>
  <c r="O276" i="9"/>
  <c r="P276" i="9" s="1"/>
  <c r="O293" i="9"/>
  <c r="P293" i="9" s="1"/>
  <c r="O286" i="9"/>
  <c r="P286" i="9" s="1"/>
  <c r="O275" i="9"/>
  <c r="P275" i="9" s="1"/>
  <c r="O285" i="9"/>
  <c r="P285" i="9" s="1"/>
  <c r="O300" i="9"/>
  <c r="P300" i="9" s="1"/>
  <c r="S274" i="9"/>
  <c r="R274" i="9"/>
  <c r="Q274" i="9"/>
  <c r="R294" i="9"/>
  <c r="S294" i="9"/>
  <c r="Q294" i="9"/>
  <c r="O292" i="9"/>
  <c r="P292" i="9" s="1"/>
  <c r="O279" i="9"/>
  <c r="P279" i="9" s="1"/>
  <c r="O282" i="9"/>
  <c r="P282" i="9" s="1"/>
  <c r="O296" i="9"/>
  <c r="P296" i="9" s="1"/>
  <c r="O289" i="9"/>
  <c r="P289" i="9" s="1"/>
  <c r="O297" i="9"/>
  <c r="P297" i="9" s="1"/>
  <c r="O270" i="9"/>
  <c r="P270" i="9" s="1"/>
  <c r="O271" i="9"/>
  <c r="P271" i="9" s="1"/>
  <c r="O272" i="9"/>
  <c r="P272" i="9" s="1"/>
  <c r="O262" i="9"/>
  <c r="P262" i="9" s="1"/>
  <c r="O267" i="9"/>
  <c r="P267" i="9" s="1"/>
  <c r="O268" i="9"/>
  <c r="P268" i="9" s="1"/>
  <c r="O266" i="9"/>
  <c r="P266" i="9" s="1"/>
  <c r="O259" i="9"/>
  <c r="P259" i="9" s="1"/>
  <c r="O255" i="9"/>
  <c r="P255" i="9" s="1"/>
  <c r="O253" i="9"/>
  <c r="P253" i="9" s="1"/>
  <c r="O261" i="9"/>
  <c r="P261" i="9" s="1"/>
  <c r="S265" i="9"/>
  <c r="R265" i="9"/>
  <c r="Q265" i="9"/>
  <c r="S258" i="9"/>
  <c r="R258" i="9"/>
  <c r="Q258" i="9"/>
  <c r="O257" i="9"/>
  <c r="P257" i="9" s="1"/>
  <c r="O260" i="9"/>
  <c r="P260" i="9" s="1"/>
  <c r="O263" i="9"/>
  <c r="P263" i="9" s="1"/>
  <c r="O256" i="9"/>
  <c r="P256" i="9" s="1"/>
  <c r="O264" i="9"/>
  <c r="P264" i="9" s="1"/>
  <c r="O254" i="9"/>
  <c r="P254" i="9" s="1"/>
  <c r="O220" i="9"/>
  <c r="P220" i="9" s="1"/>
  <c r="O217" i="9"/>
  <c r="P217" i="9" s="1"/>
  <c r="S219" i="9"/>
  <c r="R219" i="9"/>
  <c r="Q219" i="9"/>
  <c r="O218" i="9"/>
  <c r="P218" i="9" s="1"/>
  <c r="O216" i="9"/>
  <c r="P216" i="9" s="1"/>
  <c r="O222" i="9"/>
  <c r="P222" i="9" s="1"/>
  <c r="O215" i="9"/>
  <c r="P215" i="9" s="1"/>
  <c r="O221" i="9"/>
  <c r="P221" i="9" s="1"/>
  <c r="S91" i="9"/>
  <c r="R91" i="9"/>
  <c r="Q91" i="9"/>
  <c r="O92" i="9"/>
  <c r="P92" i="9" s="1"/>
  <c r="O95" i="9"/>
  <c r="P95" i="9" s="1"/>
  <c r="O90" i="9"/>
  <c r="P90" i="9" s="1"/>
  <c r="O83" i="9"/>
  <c r="P83" i="9" s="1"/>
  <c r="O86" i="9"/>
  <c r="P86" i="9" s="1"/>
  <c r="O94" i="9"/>
  <c r="P94" i="9" s="1"/>
  <c r="O93" i="9"/>
  <c r="P93" i="9" s="1"/>
  <c r="O85" i="9"/>
  <c r="P85" i="9" s="1"/>
  <c r="O88" i="9"/>
  <c r="P88" i="9" s="1"/>
  <c r="O87" i="9"/>
  <c r="P87" i="9" s="1"/>
  <c r="O80" i="9"/>
  <c r="P80" i="9" s="1"/>
  <c r="O81" i="9"/>
  <c r="P81" i="9" s="1"/>
  <c r="Q82" i="9"/>
  <c r="S82" i="9"/>
  <c r="R82" i="9"/>
  <c r="O84" i="9"/>
  <c r="P84" i="9" s="1"/>
  <c r="S89" i="9"/>
  <c r="Q89" i="9"/>
  <c r="R89" i="9"/>
  <c r="O17" i="9"/>
  <c r="P17" i="9" s="1"/>
  <c r="O19" i="9"/>
  <c r="P19" i="9" s="1"/>
  <c r="O18" i="9"/>
  <c r="P18" i="9" s="1"/>
  <c r="S16" i="9"/>
  <c r="R16" i="9"/>
  <c r="Q16" i="9"/>
  <c r="O32" i="9"/>
  <c r="P32" i="9" s="1"/>
  <c r="O30" i="9"/>
  <c r="P30" i="9" s="1"/>
  <c r="O34" i="9"/>
  <c r="P34" i="9" s="1"/>
  <c r="O29" i="9"/>
  <c r="P29" i="9" s="1"/>
  <c r="O23" i="9"/>
  <c r="P23" i="9" s="1"/>
  <c r="O22" i="9"/>
  <c r="P22" i="9" s="1"/>
  <c r="O31" i="9"/>
  <c r="P31" i="9" s="1"/>
  <c r="O26" i="9"/>
  <c r="P26" i="9" s="1"/>
  <c r="O25" i="9"/>
  <c r="P25" i="9" s="1"/>
  <c r="O35" i="9"/>
  <c r="P35" i="9" s="1"/>
  <c r="O24" i="9"/>
  <c r="P24" i="9" s="1"/>
  <c r="O27" i="9"/>
  <c r="P27" i="9" s="1"/>
  <c r="O33" i="9"/>
  <c r="P33" i="9" s="1"/>
  <c r="O20" i="9"/>
  <c r="P20" i="9" s="1"/>
  <c r="O21" i="9"/>
  <c r="P21" i="9" s="1"/>
  <c r="S28" i="9"/>
  <c r="R28" i="9"/>
  <c r="Q28" i="9"/>
  <c r="T473" i="9" l="1"/>
  <c r="T281" i="9"/>
  <c r="T450" i="9"/>
  <c r="T295" i="9"/>
  <c r="T514" i="9"/>
  <c r="R556" i="9"/>
  <c r="Q556" i="9"/>
  <c r="S556" i="9"/>
  <c r="S555" i="9"/>
  <c r="Q555" i="9"/>
  <c r="R555" i="9"/>
  <c r="S557" i="9"/>
  <c r="R557" i="9"/>
  <c r="Q557" i="9"/>
  <c r="T557" i="9" s="1"/>
  <c r="S554" i="9"/>
  <c r="R554" i="9"/>
  <c r="Q554" i="9"/>
  <c r="T280" i="9"/>
  <c r="T359" i="9"/>
  <c r="T480" i="9"/>
  <c r="R284" i="9"/>
  <c r="Q284" i="9"/>
  <c r="T352" i="9"/>
  <c r="T446" i="9"/>
  <c r="T360" i="9"/>
  <c r="Q269" i="9"/>
  <c r="R269" i="9"/>
  <c r="S269" i="9"/>
  <c r="R495" i="9"/>
  <c r="Q495" i="9"/>
  <c r="S495" i="9"/>
  <c r="S277" i="9"/>
  <c r="Q277" i="9"/>
  <c r="T331" i="9"/>
  <c r="T439" i="9"/>
  <c r="T452" i="9"/>
  <c r="T528" i="9"/>
  <c r="T519" i="9"/>
  <c r="T339" i="9"/>
  <c r="T546" i="9"/>
  <c r="S291" i="9"/>
  <c r="R503" i="9"/>
  <c r="T535" i="9"/>
  <c r="R291" i="9"/>
  <c r="S503" i="9"/>
  <c r="T503" i="9" s="1"/>
  <c r="T487" i="9"/>
  <c r="T532" i="9"/>
  <c r="T521" i="9"/>
  <c r="T306" i="9"/>
  <c r="T353" i="9"/>
  <c r="T301" i="9"/>
  <c r="T445" i="9"/>
  <c r="T512" i="9"/>
  <c r="S278" i="9"/>
  <c r="R278" i="9"/>
  <c r="Q278" i="9"/>
  <c r="Q539" i="9"/>
  <c r="S539" i="9"/>
  <c r="R539" i="9"/>
  <c r="R298" i="9"/>
  <c r="S298" i="9"/>
  <c r="Q298" i="9"/>
  <c r="S319" i="9"/>
  <c r="R319" i="9"/>
  <c r="Q319" i="9"/>
  <c r="T345" i="9"/>
  <c r="T311" i="9"/>
  <c r="T299" i="9"/>
  <c r="R277" i="9"/>
  <c r="T294" i="9"/>
  <c r="T287" i="9"/>
  <c r="R304" i="9"/>
  <c r="T466" i="9"/>
  <c r="T499" i="9"/>
  <c r="T274" i="9"/>
  <c r="S304" i="9"/>
  <c r="T343" i="9"/>
  <c r="T346" i="9"/>
  <c r="T484" i="9"/>
  <c r="T459" i="9"/>
  <c r="T477" i="9"/>
  <c r="T443" i="9"/>
  <c r="T288" i="9"/>
  <c r="T332" i="9"/>
  <c r="S524" i="9"/>
  <c r="R524" i="9"/>
  <c r="Q524" i="9"/>
  <c r="S545" i="9"/>
  <c r="R545" i="9"/>
  <c r="Q545" i="9"/>
  <c r="S540" i="9"/>
  <c r="R540" i="9"/>
  <c r="Q540" i="9"/>
  <c r="S536" i="9"/>
  <c r="R536" i="9"/>
  <c r="Q536" i="9"/>
  <c r="S508" i="9"/>
  <c r="R508" i="9"/>
  <c r="Q508" i="9"/>
  <c r="S518" i="9"/>
  <c r="R518" i="9"/>
  <c r="Q518" i="9"/>
  <c r="S531" i="9"/>
  <c r="R531" i="9"/>
  <c r="Q531" i="9"/>
  <c r="S534" i="9"/>
  <c r="R534" i="9"/>
  <c r="Q534" i="9"/>
  <c r="R513" i="9"/>
  <c r="Q513" i="9"/>
  <c r="S513" i="9"/>
  <c r="S541" i="9"/>
  <c r="R541" i="9"/>
  <c r="Q541" i="9"/>
  <c r="Q516" i="9"/>
  <c r="S516" i="9"/>
  <c r="R516" i="9"/>
  <c r="S526" i="9"/>
  <c r="R526" i="9"/>
  <c r="Q526" i="9"/>
  <c r="S542" i="9"/>
  <c r="R542" i="9"/>
  <c r="Q542" i="9"/>
  <c r="S537" i="9"/>
  <c r="R537" i="9"/>
  <c r="Q537" i="9"/>
  <c r="S530" i="9"/>
  <c r="R530" i="9"/>
  <c r="Q530" i="9"/>
  <c r="S522" i="9"/>
  <c r="R522" i="9"/>
  <c r="Q522" i="9"/>
  <c r="R520" i="9"/>
  <c r="Q520" i="9"/>
  <c r="S520" i="9"/>
  <c r="S515" i="9"/>
  <c r="R515" i="9"/>
  <c r="Q515" i="9"/>
  <c r="S544" i="9"/>
  <c r="R544" i="9"/>
  <c r="Q544" i="9"/>
  <c r="S510" i="9"/>
  <c r="R510" i="9"/>
  <c r="Q510" i="9"/>
  <c r="S517" i="9"/>
  <c r="R517" i="9"/>
  <c r="Q517" i="9"/>
  <c r="S538" i="9"/>
  <c r="R538" i="9"/>
  <c r="Q538" i="9"/>
  <c r="S525" i="9"/>
  <c r="R525" i="9"/>
  <c r="Q525" i="9"/>
  <c r="S529" i="9"/>
  <c r="R529" i="9"/>
  <c r="Q529" i="9"/>
  <c r="S543" i="9"/>
  <c r="R543" i="9"/>
  <c r="Q543" i="9"/>
  <c r="S507" i="9"/>
  <c r="R507" i="9"/>
  <c r="Q507" i="9"/>
  <c r="R527" i="9"/>
  <c r="Q527" i="9"/>
  <c r="S527" i="9"/>
  <c r="Q509" i="9"/>
  <c r="R509" i="9"/>
  <c r="S509" i="9"/>
  <c r="S533" i="9"/>
  <c r="R533" i="9"/>
  <c r="Q533" i="9"/>
  <c r="Q523" i="9"/>
  <c r="R523" i="9"/>
  <c r="S523" i="9"/>
  <c r="S511" i="9"/>
  <c r="R511" i="9"/>
  <c r="Q511" i="9"/>
  <c r="Q489" i="9"/>
  <c r="S489" i="9"/>
  <c r="R489" i="9"/>
  <c r="S456" i="9"/>
  <c r="R456" i="9"/>
  <c r="Q456" i="9"/>
  <c r="Q504" i="9"/>
  <c r="S504" i="9"/>
  <c r="R504" i="9"/>
  <c r="S486" i="9"/>
  <c r="R486" i="9"/>
  <c r="Q486" i="9"/>
  <c r="Q485" i="9"/>
  <c r="S485" i="9"/>
  <c r="R485" i="9"/>
  <c r="S494" i="9"/>
  <c r="R494" i="9"/>
  <c r="Q494" i="9"/>
  <c r="S474" i="9"/>
  <c r="R474" i="9"/>
  <c r="Q474" i="9"/>
  <c r="S453" i="9"/>
  <c r="R453" i="9"/>
  <c r="Q453" i="9"/>
  <c r="S438" i="9"/>
  <c r="R438" i="9"/>
  <c r="Q438" i="9"/>
  <c r="S461" i="9"/>
  <c r="R461" i="9"/>
  <c r="Q461" i="9"/>
  <c r="S440" i="9"/>
  <c r="R440" i="9"/>
  <c r="Q440" i="9"/>
  <c r="S468" i="9"/>
  <c r="R468" i="9"/>
  <c r="Q468" i="9"/>
  <c r="Q501" i="9"/>
  <c r="S501" i="9"/>
  <c r="R501" i="9"/>
  <c r="Q448" i="9"/>
  <c r="R448" i="9"/>
  <c r="S448" i="9"/>
  <c r="S488" i="9"/>
  <c r="R488" i="9"/>
  <c r="Q488" i="9"/>
  <c r="R497" i="9"/>
  <c r="Q497" i="9"/>
  <c r="S497" i="9"/>
  <c r="Q455" i="9"/>
  <c r="R455" i="9"/>
  <c r="S455" i="9"/>
  <c r="S457" i="9"/>
  <c r="R457" i="9"/>
  <c r="Q457" i="9"/>
  <c r="S449" i="9"/>
  <c r="R449" i="9"/>
  <c r="Q449" i="9"/>
  <c r="S465" i="9"/>
  <c r="R465" i="9"/>
  <c r="Q465" i="9"/>
  <c r="S500" i="9"/>
  <c r="R500" i="9"/>
  <c r="Q500" i="9"/>
  <c r="S475" i="9"/>
  <c r="R475" i="9"/>
  <c r="Q475" i="9"/>
  <c r="S502" i="9"/>
  <c r="R502" i="9"/>
  <c r="Q502" i="9"/>
  <c r="Q444" i="9"/>
  <c r="S444" i="9"/>
  <c r="R444" i="9"/>
  <c r="Q441" i="9"/>
  <c r="R441" i="9"/>
  <c r="S441" i="9"/>
  <c r="R505" i="9"/>
  <c r="Q505" i="9"/>
  <c r="S505" i="9"/>
  <c r="S451" i="9"/>
  <c r="R451" i="9"/>
  <c r="Q451" i="9"/>
  <c r="S478" i="9"/>
  <c r="R478" i="9"/>
  <c r="Q478" i="9"/>
  <c r="S479" i="9"/>
  <c r="R479" i="9"/>
  <c r="Q479" i="9"/>
  <c r="Q462" i="9"/>
  <c r="R462" i="9"/>
  <c r="S462" i="9"/>
  <c r="S496" i="9"/>
  <c r="R496" i="9"/>
  <c r="Q496" i="9"/>
  <c r="S454" i="9"/>
  <c r="R454" i="9"/>
  <c r="Q454" i="9"/>
  <c r="S447" i="9"/>
  <c r="R447" i="9"/>
  <c r="Q447" i="9"/>
  <c r="S471" i="9"/>
  <c r="R471" i="9"/>
  <c r="Q471" i="9"/>
  <c r="S470" i="9"/>
  <c r="R470" i="9"/>
  <c r="Q470" i="9"/>
  <c r="S467" i="9"/>
  <c r="R467" i="9"/>
  <c r="Q467" i="9"/>
  <c r="S472" i="9"/>
  <c r="R472" i="9"/>
  <c r="Q472" i="9"/>
  <c r="S442" i="9"/>
  <c r="R442" i="9"/>
  <c r="Q442" i="9"/>
  <c r="S460" i="9"/>
  <c r="R460" i="9"/>
  <c r="Q460" i="9"/>
  <c r="S458" i="9"/>
  <c r="R458" i="9"/>
  <c r="Q458" i="9"/>
  <c r="S482" i="9"/>
  <c r="R482" i="9"/>
  <c r="Q482" i="9"/>
  <c r="S463" i="9"/>
  <c r="R463" i="9"/>
  <c r="Q463" i="9"/>
  <c r="S476" i="9"/>
  <c r="R476" i="9"/>
  <c r="Q476" i="9"/>
  <c r="S464" i="9"/>
  <c r="R464" i="9"/>
  <c r="Q464" i="9"/>
  <c r="S481" i="9"/>
  <c r="R481" i="9"/>
  <c r="Q481" i="9"/>
  <c r="S483" i="9"/>
  <c r="R483" i="9"/>
  <c r="Q483" i="9"/>
  <c r="S506" i="9"/>
  <c r="R506" i="9"/>
  <c r="Q506" i="9"/>
  <c r="S469" i="9"/>
  <c r="R469" i="9"/>
  <c r="Q469" i="9"/>
  <c r="S348" i="9"/>
  <c r="R348" i="9"/>
  <c r="Q348" i="9"/>
  <c r="S366" i="9"/>
  <c r="R366" i="9"/>
  <c r="Q366" i="9"/>
  <c r="S356" i="9"/>
  <c r="R356" i="9"/>
  <c r="Q356" i="9"/>
  <c r="S347" i="9"/>
  <c r="R347" i="9"/>
  <c r="Q347" i="9"/>
  <c r="S350" i="9"/>
  <c r="R350" i="9"/>
  <c r="Q350" i="9"/>
  <c r="S363" i="9"/>
  <c r="R363" i="9"/>
  <c r="Q363" i="9"/>
  <c r="S349" i="9"/>
  <c r="R349" i="9"/>
  <c r="Q349" i="9"/>
  <c r="S357" i="9"/>
  <c r="R357" i="9"/>
  <c r="Q357" i="9"/>
  <c r="Q361" i="9"/>
  <c r="S361" i="9"/>
  <c r="R361" i="9"/>
  <c r="R358" i="9"/>
  <c r="Q358" i="9"/>
  <c r="S358" i="9"/>
  <c r="S364" i="9"/>
  <c r="Q364" i="9"/>
  <c r="R364" i="9"/>
  <c r="R365" i="9"/>
  <c r="Q365" i="9"/>
  <c r="S365" i="9"/>
  <c r="S344" i="9"/>
  <c r="R344" i="9"/>
  <c r="Q344" i="9"/>
  <c r="S362" i="9"/>
  <c r="R362" i="9"/>
  <c r="Q362" i="9"/>
  <c r="Q354" i="9"/>
  <c r="S354" i="9"/>
  <c r="R354" i="9"/>
  <c r="S351" i="9"/>
  <c r="R351" i="9"/>
  <c r="Q351" i="9"/>
  <c r="S355" i="9"/>
  <c r="R355" i="9"/>
  <c r="Q355" i="9"/>
  <c r="R341" i="9"/>
  <c r="Q341" i="9"/>
  <c r="S341" i="9"/>
  <c r="Q333" i="9"/>
  <c r="S333" i="9"/>
  <c r="R333" i="9"/>
  <c r="S342" i="9"/>
  <c r="R342" i="9"/>
  <c r="Q342" i="9"/>
  <c r="Q337" i="9"/>
  <c r="R337" i="9"/>
  <c r="S337" i="9"/>
  <c r="S340" i="9"/>
  <c r="R340" i="9"/>
  <c r="Q340" i="9"/>
  <c r="R334" i="9"/>
  <c r="Q334" i="9"/>
  <c r="S334" i="9"/>
  <c r="S336" i="9"/>
  <c r="R336" i="9"/>
  <c r="Q336" i="9"/>
  <c r="S335" i="9"/>
  <c r="R335" i="9"/>
  <c r="Q335" i="9"/>
  <c r="S338" i="9"/>
  <c r="R338" i="9"/>
  <c r="Q338" i="9"/>
  <c r="S312" i="9"/>
  <c r="R312" i="9"/>
  <c r="Q312" i="9"/>
  <c r="Q321" i="9"/>
  <c r="S321" i="9"/>
  <c r="R321" i="9"/>
  <c r="S305" i="9"/>
  <c r="R305" i="9"/>
  <c r="Q305" i="9"/>
  <c r="S315" i="9"/>
  <c r="R315" i="9"/>
  <c r="Q315" i="9"/>
  <c r="Q317" i="9"/>
  <c r="R317" i="9"/>
  <c r="S317" i="9"/>
  <c r="S323" i="9"/>
  <c r="R323" i="9"/>
  <c r="Q323" i="9"/>
  <c r="R329" i="9"/>
  <c r="Q329" i="9"/>
  <c r="S329" i="9"/>
  <c r="S308" i="9"/>
  <c r="R308" i="9"/>
  <c r="Q308" i="9"/>
  <c r="S328" i="9"/>
  <c r="Q328" i="9"/>
  <c r="R328" i="9"/>
  <c r="S302" i="9"/>
  <c r="R302" i="9"/>
  <c r="Q302" i="9"/>
  <c r="S326" i="9"/>
  <c r="R326" i="9"/>
  <c r="Q326" i="9"/>
  <c r="S303" i="9"/>
  <c r="R303" i="9"/>
  <c r="Q303" i="9"/>
  <c r="S320" i="9"/>
  <c r="R320" i="9"/>
  <c r="Q320" i="9"/>
  <c r="S307" i="9"/>
  <c r="R307" i="9"/>
  <c r="Q307" i="9"/>
  <c r="S314" i="9"/>
  <c r="R314" i="9"/>
  <c r="Q314" i="9"/>
  <c r="Q325" i="9"/>
  <c r="R325" i="9"/>
  <c r="S325" i="9"/>
  <c r="S330" i="9"/>
  <c r="R330" i="9"/>
  <c r="Q330" i="9"/>
  <c r="S324" i="9"/>
  <c r="R324" i="9"/>
  <c r="Q324" i="9"/>
  <c r="R322" i="9"/>
  <c r="Q322" i="9"/>
  <c r="S322" i="9"/>
  <c r="S310" i="9"/>
  <c r="R310" i="9"/>
  <c r="Q310" i="9"/>
  <c r="S313" i="9"/>
  <c r="Q313" i="9"/>
  <c r="R313" i="9"/>
  <c r="S316" i="9"/>
  <c r="R316" i="9"/>
  <c r="Q316" i="9"/>
  <c r="S309" i="9"/>
  <c r="R309" i="9"/>
  <c r="Q309" i="9"/>
  <c r="S327" i="9"/>
  <c r="R327" i="9"/>
  <c r="Q327" i="9"/>
  <c r="R300" i="9"/>
  <c r="Q300" i="9"/>
  <c r="S300" i="9"/>
  <c r="S285" i="9"/>
  <c r="Q285" i="9"/>
  <c r="R285" i="9"/>
  <c r="S282" i="9"/>
  <c r="R282" i="9"/>
  <c r="Q282" i="9"/>
  <c r="Q296" i="9"/>
  <c r="S296" i="9"/>
  <c r="R296" i="9"/>
  <c r="Q290" i="9"/>
  <c r="S290" i="9"/>
  <c r="R290" i="9"/>
  <c r="S292" i="9"/>
  <c r="R292" i="9"/>
  <c r="Q292" i="9"/>
  <c r="S297" i="9"/>
  <c r="R297" i="9"/>
  <c r="Q297" i="9"/>
  <c r="R293" i="9"/>
  <c r="Q293" i="9"/>
  <c r="S293" i="9"/>
  <c r="Q276" i="9"/>
  <c r="S276" i="9"/>
  <c r="R276" i="9"/>
  <c r="S279" i="9"/>
  <c r="R279" i="9"/>
  <c r="Q279" i="9"/>
  <c r="S275" i="9"/>
  <c r="R275" i="9"/>
  <c r="Q275" i="9"/>
  <c r="S283" i="9"/>
  <c r="Q283" i="9"/>
  <c r="R283" i="9"/>
  <c r="Q289" i="9"/>
  <c r="R289" i="9"/>
  <c r="S289" i="9"/>
  <c r="S286" i="9"/>
  <c r="R286" i="9"/>
  <c r="Q286" i="9"/>
  <c r="S272" i="9"/>
  <c r="R272" i="9"/>
  <c r="Q272" i="9"/>
  <c r="Q271" i="9"/>
  <c r="R271" i="9"/>
  <c r="S271" i="9"/>
  <c r="S270" i="9"/>
  <c r="R270" i="9"/>
  <c r="Q270" i="9"/>
  <c r="T265" i="9"/>
  <c r="T82" i="9"/>
  <c r="T219" i="9"/>
  <c r="T258" i="9"/>
  <c r="S268" i="9"/>
  <c r="R268" i="9"/>
  <c r="Q268" i="9"/>
  <c r="R267" i="9"/>
  <c r="Q267" i="9"/>
  <c r="S267" i="9"/>
  <c r="S262" i="9"/>
  <c r="R262" i="9"/>
  <c r="Q262" i="9"/>
  <c r="S254" i="9"/>
  <c r="Q254" i="9"/>
  <c r="R254" i="9"/>
  <c r="R264" i="9"/>
  <c r="Q264" i="9"/>
  <c r="S264" i="9"/>
  <c r="S261" i="9"/>
  <c r="Q261" i="9"/>
  <c r="R261" i="9"/>
  <c r="S253" i="9"/>
  <c r="R253" i="9"/>
  <c r="Q253" i="9"/>
  <c r="Q263" i="9"/>
  <c r="R263" i="9"/>
  <c r="S263" i="9"/>
  <c r="Q260" i="9"/>
  <c r="S260" i="9"/>
  <c r="R260" i="9"/>
  <c r="Q259" i="9"/>
  <c r="S259" i="9"/>
  <c r="R259" i="9"/>
  <c r="S257" i="9"/>
  <c r="R257" i="9"/>
  <c r="Q257" i="9"/>
  <c r="S255" i="9"/>
  <c r="R255" i="9"/>
  <c r="Q255" i="9"/>
  <c r="Q256" i="9"/>
  <c r="R256" i="9"/>
  <c r="S256" i="9"/>
  <c r="S266" i="9"/>
  <c r="Q266" i="9"/>
  <c r="R266" i="9"/>
  <c r="S222" i="9"/>
  <c r="R222" i="9"/>
  <c r="Q222" i="9"/>
  <c r="Q221" i="9"/>
  <c r="S221" i="9"/>
  <c r="R221" i="9"/>
  <c r="S215" i="9"/>
  <c r="R215" i="9"/>
  <c r="Q215" i="9"/>
  <c r="S217" i="9"/>
  <c r="R217" i="9"/>
  <c r="Q217" i="9"/>
  <c r="S220" i="9"/>
  <c r="R220" i="9"/>
  <c r="Q220" i="9"/>
  <c r="S216" i="9"/>
  <c r="R216" i="9"/>
  <c r="Q216" i="9"/>
  <c r="R218" i="9"/>
  <c r="Q218" i="9"/>
  <c r="S218" i="9"/>
  <c r="T89" i="9"/>
  <c r="T16" i="9"/>
  <c r="T28" i="9"/>
  <c r="T91" i="9"/>
  <c r="S85" i="9"/>
  <c r="R85" i="9"/>
  <c r="Q85" i="9"/>
  <c r="Q83" i="9"/>
  <c r="R83" i="9"/>
  <c r="S83" i="9"/>
  <c r="S81" i="9"/>
  <c r="R81" i="9"/>
  <c r="Q81" i="9"/>
  <c r="S88" i="9"/>
  <c r="R88" i="9"/>
  <c r="Q88" i="9"/>
  <c r="Q86" i="9"/>
  <c r="S86" i="9"/>
  <c r="R86" i="9"/>
  <c r="Q80" i="9"/>
  <c r="S80" i="9"/>
  <c r="R80" i="9"/>
  <c r="S95" i="9"/>
  <c r="R95" i="9"/>
  <c r="Q95" i="9"/>
  <c r="R87" i="9"/>
  <c r="Q87" i="9"/>
  <c r="S87" i="9"/>
  <c r="S92" i="9"/>
  <c r="R92" i="9"/>
  <c r="Q92" i="9"/>
  <c r="R94" i="9"/>
  <c r="Q94" i="9"/>
  <c r="S94" i="9"/>
  <c r="Q90" i="9"/>
  <c r="R90" i="9"/>
  <c r="S90" i="9"/>
  <c r="S84" i="9"/>
  <c r="R84" i="9"/>
  <c r="Q84" i="9"/>
  <c r="R93" i="9"/>
  <c r="Q93" i="9"/>
  <c r="S93" i="9"/>
  <c r="Q18" i="9"/>
  <c r="S18" i="9"/>
  <c r="R18" i="9"/>
  <c r="S19" i="9"/>
  <c r="R19" i="9"/>
  <c r="Q19" i="9"/>
  <c r="S17" i="9"/>
  <c r="Q17" i="9"/>
  <c r="R17" i="9"/>
  <c r="R32" i="9"/>
  <c r="S32" i="9"/>
  <c r="Q32" i="9"/>
  <c r="S29" i="9"/>
  <c r="R29" i="9"/>
  <c r="Q29" i="9"/>
  <c r="R34" i="9"/>
  <c r="Q34" i="9"/>
  <c r="S34" i="9"/>
  <c r="R27" i="9"/>
  <c r="Q27" i="9"/>
  <c r="S27" i="9"/>
  <c r="S22" i="9"/>
  <c r="Q22" i="9"/>
  <c r="R22" i="9"/>
  <c r="S24" i="9"/>
  <c r="R24" i="9"/>
  <c r="Q24" i="9"/>
  <c r="Q23" i="9"/>
  <c r="R23" i="9"/>
  <c r="S23" i="9"/>
  <c r="S35" i="9"/>
  <c r="R35" i="9"/>
  <c r="Q35" i="9"/>
  <c r="S21" i="9"/>
  <c r="R21" i="9"/>
  <c r="Q21" i="9"/>
  <c r="S25" i="9"/>
  <c r="R25" i="9"/>
  <c r="Q25" i="9"/>
  <c r="S20" i="9"/>
  <c r="Q20" i="9"/>
  <c r="R20" i="9"/>
  <c r="R26" i="9"/>
  <c r="S26" i="9"/>
  <c r="Q26" i="9"/>
  <c r="Q30" i="9"/>
  <c r="R30" i="9"/>
  <c r="S30" i="9"/>
  <c r="R33" i="9"/>
  <c r="Q33" i="9"/>
  <c r="S33" i="9"/>
  <c r="S31" i="9"/>
  <c r="R31" i="9"/>
  <c r="Q31" i="9"/>
  <c r="T555" i="9" l="1"/>
  <c r="T463" i="9"/>
  <c r="T556" i="9"/>
  <c r="T502" i="9"/>
  <c r="T554" i="9"/>
  <c r="G554" i="9" s="1"/>
  <c r="T438" i="9"/>
  <c r="T485" i="9"/>
  <c r="T291" i="9"/>
  <c r="T296" i="9"/>
  <c r="T327" i="9"/>
  <c r="T310" i="9"/>
  <c r="T338" i="9"/>
  <c r="T500" i="9"/>
  <c r="T509" i="9"/>
  <c r="T271" i="9"/>
  <c r="T442" i="9"/>
  <c r="T520" i="9"/>
  <c r="T513" i="9"/>
  <c r="T524" i="9"/>
  <c r="T298" i="9"/>
  <c r="T337" i="9"/>
  <c r="T292" i="9"/>
  <c r="T316" i="9"/>
  <c r="T342" i="9"/>
  <c r="T351" i="9"/>
  <c r="T347" i="9"/>
  <c r="T467" i="9"/>
  <c r="T454" i="9"/>
  <c r="T284" i="9"/>
  <c r="T531" i="9"/>
  <c r="T540" i="9"/>
  <c r="T476" i="9"/>
  <c r="T449" i="9"/>
  <c r="T334" i="9"/>
  <c r="T293" i="9"/>
  <c r="T517" i="9"/>
  <c r="T495" i="9"/>
  <c r="T272" i="9"/>
  <c r="T275" i="9"/>
  <c r="T297" i="9"/>
  <c r="T326" i="9"/>
  <c r="T329" i="9"/>
  <c r="T505" i="9"/>
  <c r="T542" i="9"/>
  <c r="T283" i="9"/>
  <c r="T216" i="9"/>
  <c r="T322" i="9"/>
  <c r="T319" i="9"/>
  <c r="T270" i="9"/>
  <c r="T525" i="9"/>
  <c r="T304" i="9"/>
  <c r="T441" i="9"/>
  <c r="T330" i="9"/>
  <c r="T320" i="9"/>
  <c r="T312" i="9"/>
  <c r="T530" i="9"/>
  <c r="T305" i="9"/>
  <c r="T335" i="9"/>
  <c r="T488" i="9"/>
  <c r="T440" i="9"/>
  <c r="T504" i="9"/>
  <c r="T515" i="9"/>
  <c r="T539" i="9"/>
  <c r="T361" i="9"/>
  <c r="T350" i="9"/>
  <c r="T277" i="9"/>
  <c r="T90" i="9"/>
  <c r="T344" i="9"/>
  <c r="T348" i="9"/>
  <c r="T518" i="9"/>
  <c r="T545" i="9"/>
  <c r="T276" i="9"/>
  <c r="T321" i="9"/>
  <c r="T278" i="9"/>
  <c r="T313" i="9"/>
  <c r="T349" i="9"/>
  <c r="T472" i="9"/>
  <c r="T356" i="9"/>
  <c r="T534" i="9"/>
  <c r="T218" i="9"/>
  <c r="T470" i="9"/>
  <c r="T496" i="9"/>
  <c r="T444" i="9"/>
  <c r="T497" i="9"/>
  <c r="T486" i="9"/>
  <c r="T527" i="9"/>
  <c r="T269" i="9"/>
  <c r="T317" i="9"/>
  <c r="T325" i="9"/>
  <c r="T303" i="9"/>
  <c r="T357" i="9"/>
  <c r="T481" i="9"/>
  <c r="T471" i="9"/>
  <c r="T474" i="9"/>
  <c r="T507" i="9"/>
  <c r="T538" i="9"/>
  <c r="T290" i="9"/>
  <c r="T328" i="9"/>
  <c r="T93" i="9"/>
  <c r="T308" i="9"/>
  <c r="T315" i="9"/>
  <c r="T333" i="9"/>
  <c r="T365" i="9"/>
  <c r="T482" i="9"/>
  <c r="T462" i="9"/>
  <c r="T523" i="9"/>
  <c r="T516" i="9"/>
  <c r="T215" i="9"/>
  <c r="T279" i="9"/>
  <c r="T282" i="9"/>
  <c r="T309" i="9"/>
  <c r="T354" i="9"/>
  <c r="T447" i="9"/>
  <c r="T479" i="9"/>
  <c r="T457" i="9"/>
  <c r="T448" i="9"/>
  <c r="T494" i="9"/>
  <c r="T456" i="9"/>
  <c r="T533" i="9"/>
  <c r="T537" i="9"/>
  <c r="T541" i="9"/>
  <c r="T286" i="9"/>
  <c r="T222" i="9"/>
  <c r="T314" i="9"/>
  <c r="T340" i="9"/>
  <c r="T364" i="9"/>
  <c r="T469" i="9"/>
  <c r="T464" i="9"/>
  <c r="T475" i="9"/>
  <c r="T461" i="9"/>
  <c r="T543" i="9"/>
  <c r="T87" i="9"/>
  <c r="T289" i="9"/>
  <c r="T285" i="9"/>
  <c r="T324" i="9"/>
  <c r="T307" i="9"/>
  <c r="T362" i="9"/>
  <c r="T506" i="9"/>
  <c r="T478" i="9"/>
  <c r="T455" i="9"/>
  <c r="T501" i="9"/>
  <c r="T489" i="9"/>
  <c r="T529" i="9"/>
  <c r="T458" i="9"/>
  <c r="T302" i="9"/>
  <c r="T323" i="9"/>
  <c r="T355" i="9"/>
  <c r="T363" i="9"/>
  <c r="T460" i="9"/>
  <c r="T508" i="9"/>
  <c r="T341" i="9"/>
  <c r="T300" i="9"/>
  <c r="T336" i="9"/>
  <c r="T358" i="9"/>
  <c r="T366" i="9"/>
  <c r="T451" i="9"/>
  <c r="T465" i="9"/>
  <c r="T468" i="9"/>
  <c r="T453" i="9"/>
  <c r="T511" i="9"/>
  <c r="T510" i="9"/>
  <c r="T522" i="9"/>
  <c r="T526" i="9"/>
  <c r="T483" i="9"/>
  <c r="T544" i="9"/>
  <c r="T536" i="9"/>
  <c r="T256" i="9"/>
  <c r="T257" i="9"/>
  <c r="T264" i="9"/>
  <c r="T31" i="9"/>
  <c r="T20" i="9"/>
  <c r="T34" i="9"/>
  <c r="T81" i="9"/>
  <c r="T217" i="9"/>
  <c r="T80" i="9"/>
  <c r="T266" i="9"/>
  <c r="T21" i="9"/>
  <c r="T22" i="9"/>
  <c r="T32" i="9"/>
  <c r="T260" i="9"/>
  <c r="T92" i="9"/>
  <c r="T221" i="9"/>
  <c r="T220" i="9"/>
  <c r="T263" i="9"/>
  <c r="T254" i="9"/>
  <c r="T253" i="9"/>
  <c r="T262" i="9"/>
  <c r="T259" i="9"/>
  <c r="T261" i="9"/>
  <c r="T267" i="9"/>
  <c r="T255" i="9"/>
  <c r="T268" i="9"/>
  <c r="T19" i="9"/>
  <c r="T95" i="9"/>
  <c r="T18" i="9"/>
  <c r="T94" i="9"/>
  <c r="T83" i="9"/>
  <c r="T35" i="9"/>
  <c r="T85" i="9"/>
  <c r="T26" i="9"/>
  <c r="T84" i="9"/>
  <c r="T86" i="9"/>
  <c r="T88" i="9"/>
  <c r="T17" i="9"/>
  <c r="T30" i="9"/>
  <c r="T27" i="9"/>
  <c r="T23" i="9"/>
  <c r="T33" i="9"/>
  <c r="T25" i="9"/>
  <c r="T24" i="9"/>
  <c r="T29" i="9"/>
  <c r="O537" i="1" l="1"/>
  <c r="Q537" i="1" s="1"/>
  <c r="E342" i="1" l="1"/>
  <c r="E343" i="9" s="1"/>
  <c r="E338" i="1"/>
  <c r="E339" i="9" s="1"/>
  <c r="E334" i="1"/>
  <c r="E335" i="9" s="1"/>
  <c r="E330" i="1"/>
  <c r="E331" i="9" s="1"/>
  <c r="Q346" i="1"/>
  <c r="I346" i="1"/>
  <c r="O342" i="1"/>
  <c r="Q342" i="1" s="1"/>
  <c r="O339" i="1"/>
  <c r="O338" i="1"/>
  <c r="Q338" i="1" s="1"/>
  <c r="Q334" i="1"/>
  <c r="I334" i="1"/>
  <c r="G334" i="1"/>
  <c r="Q330" i="1"/>
  <c r="I330" i="1"/>
  <c r="G330" i="1"/>
  <c r="E358" i="1"/>
  <c r="E359" i="9" s="1"/>
  <c r="E354" i="1"/>
  <c r="E355" i="9" s="1"/>
  <c r="E350" i="1"/>
  <c r="E351" i="9" s="1"/>
  <c r="O122" i="1"/>
  <c r="Q122" i="1" s="1"/>
  <c r="E480" i="1"/>
  <c r="E476" i="1"/>
  <c r="E472" i="1"/>
  <c r="E235" i="1"/>
  <c r="O240" i="1"/>
  <c r="O239" i="1"/>
  <c r="Q239" i="1" s="1"/>
  <c r="O235" i="1"/>
  <c r="Q235" i="1" s="1"/>
  <c r="Q231" i="1"/>
  <c r="O227" i="1"/>
  <c r="Q227" i="1" s="1"/>
  <c r="O224" i="1"/>
  <c r="O223" i="1"/>
  <c r="Q223" i="1" s="1"/>
  <c r="E305" i="1"/>
  <c r="E306" i="9" s="1"/>
  <c r="E297" i="1"/>
  <c r="E298" i="9" s="1"/>
  <c r="E285" i="1"/>
  <c r="E286" i="9" s="1"/>
  <c r="E281" i="1"/>
  <c r="E282" i="9" s="1"/>
  <c r="E277" i="1"/>
  <c r="E278" i="9" s="1"/>
  <c r="E273" i="1"/>
  <c r="E274" i="9" s="1"/>
  <c r="O315" i="1"/>
  <c r="O314" i="1"/>
  <c r="O313" i="1"/>
  <c r="O309" i="1"/>
  <c r="Q309" i="1" s="1"/>
  <c r="O305" i="1"/>
  <c r="Q305" i="1" s="1"/>
  <c r="O301" i="1"/>
  <c r="Q301" i="1" s="1"/>
  <c r="O297" i="1"/>
  <c r="Q297" i="1" s="1"/>
  <c r="O295" i="1"/>
  <c r="O294" i="1"/>
  <c r="Q293" i="1" s="1"/>
  <c r="Q289" i="1"/>
  <c r="I289" i="1"/>
  <c r="O285" i="1"/>
  <c r="Q285" i="1" s="1"/>
  <c r="O282" i="1"/>
  <c r="O281" i="1"/>
  <c r="Q281" i="1" s="1"/>
  <c r="Q277" i="1"/>
  <c r="I277" i="1"/>
  <c r="G277" i="1"/>
  <c r="Q273" i="1"/>
  <c r="I273" i="1"/>
  <c r="G273" i="1"/>
  <c r="O268" i="1"/>
  <c r="Q268" i="1" s="1"/>
  <c r="O264" i="1"/>
  <c r="Q264" i="1" s="1"/>
  <c r="O261" i="1"/>
  <c r="O260" i="1"/>
  <c r="O256" i="1"/>
  <c r="Q256" i="1" s="1"/>
  <c r="E256" i="1"/>
  <c r="E257" i="9" s="1"/>
  <c r="O252" i="1"/>
  <c r="Q252" i="1" s="1"/>
  <c r="E252" i="1"/>
  <c r="E253" i="9" s="1"/>
  <c r="O248" i="1"/>
  <c r="Q248" i="1" s="1"/>
  <c r="E248" i="1"/>
  <c r="E249" i="9" s="1"/>
  <c r="O245" i="1"/>
  <c r="O244" i="1"/>
  <c r="E244" i="1"/>
  <c r="E245" i="9" s="1"/>
  <c r="E231" i="1" l="1"/>
  <c r="E232" i="9" s="1"/>
  <c r="E236" i="9"/>
  <c r="E537" i="1"/>
  <c r="E539" i="9" s="1"/>
  <c r="Q260" i="1"/>
  <c r="E346" i="1"/>
  <c r="E347" i="9" s="1"/>
  <c r="E293" i="1"/>
  <c r="E294" i="9" s="1"/>
  <c r="E313" i="1"/>
  <c r="E314" i="9" s="1"/>
  <c r="Q313" i="1"/>
  <c r="E227" i="1"/>
  <c r="E228" i="9" s="1"/>
  <c r="E223" i="1"/>
  <c r="E224" i="9" s="1"/>
  <c r="E289" i="1"/>
  <c r="E290" i="9" s="1"/>
  <c r="Q244" i="1"/>
  <c r="E260" i="1"/>
  <c r="E261" i="9" s="1"/>
  <c r="E541" i="1" l="1"/>
  <c r="E543" i="9" s="1"/>
  <c r="E44" i="1"/>
  <c r="E44" i="9" s="1"/>
  <c r="E40" i="1"/>
  <c r="E40" i="9" s="1"/>
  <c r="E52" i="1"/>
  <c r="E52" i="9" s="1"/>
  <c r="Q52" i="1"/>
  <c r="E48" i="1"/>
  <c r="E48" i="9" s="1"/>
  <c r="Q24" i="1"/>
  <c r="E559" i="1" l="1"/>
  <c r="E562" i="9" s="1"/>
  <c r="E558" i="9"/>
  <c r="E174" i="1"/>
  <c r="E175" i="9" s="1"/>
  <c r="O200" i="1"/>
  <c r="O199" i="1"/>
  <c r="O198" i="1"/>
  <c r="E190" i="1"/>
  <c r="E191" i="9" s="1"/>
  <c r="E76" i="1"/>
  <c r="E76" i="9" s="1"/>
  <c r="E72" i="1"/>
  <c r="E72" i="9" s="1"/>
  <c r="E36" i="1"/>
  <c r="E36" i="9" s="1"/>
  <c r="Q563" i="1"/>
  <c r="E186" i="1"/>
  <c r="E187" i="9" s="1"/>
  <c r="Q80" i="1"/>
  <c r="E32" i="1"/>
  <c r="E32" i="9" s="1"/>
  <c r="E601" i="1"/>
  <c r="E605" i="9" s="1"/>
  <c r="O597" i="1"/>
  <c r="Q597" i="1" s="1"/>
  <c r="I597" i="1"/>
  <c r="G597" i="1"/>
  <c r="O448" i="1"/>
  <c r="Q448" i="1" s="1"/>
  <c r="O444" i="1"/>
  <c r="Q444" i="1" s="1"/>
  <c r="E468" i="1"/>
  <c r="E464" i="1"/>
  <c r="E460" i="1"/>
  <c r="E456" i="1"/>
  <c r="O468" i="1"/>
  <c r="Q468" i="1" s="1"/>
  <c r="O464" i="1"/>
  <c r="Q464" i="1" s="1"/>
  <c r="O460" i="1"/>
  <c r="Q460" i="1" s="1"/>
  <c r="O456" i="1"/>
  <c r="Q456" i="1" s="1"/>
  <c r="O452" i="1"/>
  <c r="Q452" i="1" s="1"/>
  <c r="Q198" i="1" l="1"/>
  <c r="E533" i="1"/>
  <c r="E368" i="1"/>
  <c r="E370" i="9" s="1"/>
  <c r="E384" i="1"/>
  <c r="E388" i="1"/>
  <c r="E392" i="1"/>
  <c r="E400" i="1"/>
  <c r="E404" i="1"/>
  <c r="E408" i="1"/>
  <c r="E412" i="1"/>
  <c r="E416" i="1"/>
  <c r="E420" i="1"/>
  <c r="E424" i="1"/>
  <c r="E428" i="1"/>
  <c r="E436" i="1"/>
  <c r="E440" i="1"/>
  <c r="O545" i="1"/>
  <c r="Q545" i="1" s="1"/>
  <c r="E545" i="1"/>
  <c r="O533" i="1"/>
  <c r="Q533" i="1" s="1"/>
  <c r="O529" i="1"/>
  <c r="Q529" i="1" s="1"/>
  <c r="O525" i="1"/>
  <c r="Q525" i="1" s="1"/>
  <c r="E525" i="1"/>
  <c r="Q521" i="1"/>
  <c r="E521" i="1"/>
  <c r="Q517" i="1"/>
  <c r="E517" i="1"/>
  <c r="O513" i="1"/>
  <c r="Q513" i="1" s="1"/>
  <c r="E513" i="1"/>
  <c r="O509" i="1"/>
  <c r="Q509" i="1" s="1"/>
  <c r="E509" i="1"/>
  <c r="Q505" i="1"/>
  <c r="E505" i="1"/>
  <c r="Q501" i="1"/>
  <c r="I501" i="1"/>
  <c r="G501" i="1"/>
  <c r="Q497" i="1"/>
  <c r="I497" i="1"/>
  <c r="G497" i="1"/>
  <c r="E497" i="1"/>
  <c r="E501" i="1" l="1"/>
  <c r="E499" i="9"/>
  <c r="E484" i="1"/>
  <c r="O440" i="1"/>
  <c r="Q440" i="1" s="1"/>
  <c r="O436" i="1"/>
  <c r="Q436" i="1" s="1"/>
  <c r="O428" i="1"/>
  <c r="Q428" i="1" s="1"/>
  <c r="O424" i="1"/>
  <c r="Q424" i="1" s="1"/>
  <c r="O420" i="1" l="1"/>
  <c r="Q420" i="1" s="1"/>
  <c r="O416" i="1"/>
  <c r="Q416" i="1" s="1"/>
  <c r="O412" i="1"/>
  <c r="Q412" i="1" s="1"/>
  <c r="O408" i="1"/>
  <c r="Q408" i="1" s="1"/>
  <c r="O404" i="1"/>
  <c r="Q404" i="1" s="1"/>
  <c r="O400" i="1"/>
  <c r="Q400" i="1" s="1"/>
  <c r="E376" i="1"/>
  <c r="Q396" i="1"/>
  <c r="O392" i="1"/>
  <c r="Q392" i="1" s="1"/>
  <c r="O388" i="1"/>
  <c r="Q388" i="1" s="1"/>
  <c r="O385" i="1"/>
  <c r="O384" i="1"/>
  <c r="Q380" i="1"/>
  <c r="G380" i="1"/>
  <c r="Q376" i="1"/>
  <c r="Q372" i="1"/>
  <c r="I372" i="1"/>
  <c r="G372" i="1"/>
  <c r="Q368" i="1"/>
  <c r="I368" i="1"/>
  <c r="G368" i="1"/>
  <c r="Q384" i="1" l="1"/>
  <c r="E380" i="1"/>
  <c r="O615" i="1" l="1"/>
  <c r="O613" i="1"/>
  <c r="Q613" i="1" s="1"/>
  <c r="O609" i="1"/>
  <c r="Q609" i="1" s="1"/>
  <c r="O605" i="1"/>
  <c r="Q605" i="1" s="1"/>
  <c r="O603" i="1"/>
  <c r="O601" i="1"/>
  <c r="Q601" i="1" s="1"/>
  <c r="O593" i="1"/>
  <c r="Q593" i="1" s="1"/>
  <c r="I593" i="1"/>
  <c r="G593" i="1"/>
  <c r="O589" i="1"/>
  <c r="Q589" i="1" s="1"/>
  <c r="Q585" i="1"/>
  <c r="O218" i="1"/>
  <c r="Q218" i="1" s="1"/>
  <c r="Q214" i="1"/>
  <c r="O210" i="1"/>
  <c r="Q210" i="1" s="1"/>
  <c r="Q206" i="1"/>
  <c r="Q202" i="1"/>
  <c r="E202" i="1"/>
  <c r="O116" i="1"/>
  <c r="O115" i="1"/>
  <c r="O114" i="1"/>
  <c r="I114" i="1"/>
  <c r="E206" i="1" l="1"/>
  <c r="E207" i="9" s="1"/>
  <c r="E203" i="9"/>
  <c r="Q114" i="1"/>
  <c r="Q36" i="1"/>
  <c r="Q32" i="1"/>
  <c r="O472" i="1"/>
  <c r="Q472" i="1" s="1"/>
  <c r="E98" i="1" l="1"/>
  <c r="O364" i="1"/>
  <c r="O363" i="1"/>
  <c r="O362" i="1"/>
  <c r="I362" i="1"/>
  <c r="G362" i="1"/>
  <c r="E322" i="1"/>
  <c r="E323" i="9" s="1"/>
  <c r="E326" i="1"/>
  <c r="E327" i="9" s="1"/>
  <c r="E318" i="1"/>
  <c r="E319" i="9" s="1"/>
  <c r="O358" i="1"/>
  <c r="Q358" i="1" s="1"/>
  <c r="O354" i="1"/>
  <c r="Q354" i="1" s="1"/>
  <c r="O350" i="1"/>
  <c r="Q350" i="1" s="1"/>
  <c r="O326" i="1"/>
  <c r="Q326" i="1" s="1"/>
  <c r="O322" i="1"/>
  <c r="Q322" i="1" s="1"/>
  <c r="O320" i="1"/>
  <c r="O319" i="1"/>
  <c r="O174" i="1"/>
  <c r="Q174" i="1" s="1"/>
  <c r="I174" i="1"/>
  <c r="G174" i="1"/>
  <c r="O170" i="1"/>
  <c r="Q170" i="1" s="1"/>
  <c r="E170" i="1"/>
  <c r="E171" i="9" s="1"/>
  <c r="O168" i="1"/>
  <c r="O167" i="1"/>
  <c r="O166" i="1"/>
  <c r="I166" i="1"/>
  <c r="G166" i="1"/>
  <c r="E166" i="1"/>
  <c r="E167" i="9" s="1"/>
  <c r="E162" i="1"/>
  <c r="E163" i="9" s="1"/>
  <c r="O162" i="1"/>
  <c r="Q162" i="1" s="1"/>
  <c r="E362" i="1" l="1"/>
  <c r="E363" i="9" s="1"/>
  <c r="Q362" i="1"/>
  <c r="Q318" i="1"/>
  <c r="Q166" i="1"/>
  <c r="E150" i="1" l="1"/>
  <c r="O143" i="1"/>
  <c r="O142" i="1"/>
  <c r="E142" i="1"/>
  <c r="E143" i="9" s="1"/>
  <c r="E146" i="1"/>
  <c r="E147" i="9" s="1"/>
  <c r="O159" i="1"/>
  <c r="O158" i="1"/>
  <c r="O154" i="1"/>
  <c r="Q154" i="1" s="1"/>
  <c r="Q150" i="1"/>
  <c r="O146" i="1"/>
  <c r="Q146" i="1" s="1"/>
  <c r="E154" i="1" l="1"/>
  <c r="E155" i="9" s="1"/>
  <c r="E151" i="9"/>
  <c r="Q158" i="1"/>
  <c r="Q142" i="1"/>
  <c r="O134" i="1"/>
  <c r="Q134" i="1" s="1"/>
  <c r="G134" i="1"/>
  <c r="E118" i="1" l="1"/>
  <c r="E119" i="9" s="1"/>
  <c r="O132" i="1"/>
  <c r="O131" i="1"/>
  <c r="O130" i="1"/>
  <c r="O128" i="1"/>
  <c r="O127" i="1"/>
  <c r="O126" i="1"/>
  <c r="Q88" i="1"/>
  <c r="E16" i="1"/>
  <c r="Q20" i="1"/>
  <c r="Q16" i="1"/>
  <c r="E60" i="1"/>
  <c r="E60" i="9" s="1"/>
  <c r="Q56" i="1"/>
  <c r="Q28" i="1"/>
  <c r="E20" i="1" l="1"/>
  <c r="E20" i="9" s="1"/>
  <c r="E16" i="9"/>
  <c r="Q130" i="1"/>
  <c r="E92" i="1"/>
  <c r="E92" i="9" s="1"/>
  <c r="Q126" i="1"/>
  <c r="R223" i="9" l="1"/>
  <c r="K612" i="9" l="1"/>
  <c r="L612" i="9" s="1"/>
  <c r="K611" i="9"/>
  <c r="L611" i="9" s="1"/>
  <c r="K610" i="9"/>
  <c r="L610" i="9" s="1"/>
  <c r="K609" i="9"/>
  <c r="L609" i="9" s="1"/>
  <c r="K608" i="9"/>
  <c r="L608" i="9" s="1"/>
  <c r="K607" i="9"/>
  <c r="L607" i="9" s="1"/>
  <c r="K606" i="9"/>
  <c r="L606" i="9" s="1"/>
  <c r="K605" i="9"/>
  <c r="L605" i="9" s="1"/>
  <c r="K604" i="9"/>
  <c r="L604" i="9" s="1"/>
  <c r="K603" i="9"/>
  <c r="L603" i="9" s="1"/>
  <c r="K602" i="9"/>
  <c r="L602" i="9" s="1"/>
  <c r="K601" i="9"/>
  <c r="L601" i="9" s="1"/>
  <c r="K600" i="9"/>
  <c r="L600" i="9" s="1"/>
  <c r="K599" i="9"/>
  <c r="L599" i="9" s="1"/>
  <c r="K598" i="9"/>
  <c r="L598" i="9" s="1"/>
  <c r="K597" i="9"/>
  <c r="L597" i="9" s="1"/>
  <c r="M597" i="9" s="1"/>
  <c r="N597" i="9" s="1"/>
  <c r="K596" i="9"/>
  <c r="L596" i="9" s="1"/>
  <c r="K595" i="9"/>
  <c r="L595" i="9" s="1"/>
  <c r="K594" i="9"/>
  <c r="L594" i="9" s="1"/>
  <c r="K593" i="9"/>
  <c r="L593" i="9" s="1"/>
  <c r="M593" i="9" s="1"/>
  <c r="K592" i="9"/>
  <c r="L592" i="9" s="1"/>
  <c r="K591" i="9"/>
  <c r="L591" i="9" s="1"/>
  <c r="K590" i="9"/>
  <c r="L590" i="9" s="1"/>
  <c r="M590" i="9" s="1"/>
  <c r="N590" i="9" s="1"/>
  <c r="K589" i="9"/>
  <c r="L589" i="9" s="1"/>
  <c r="K433" i="9"/>
  <c r="L433" i="9" s="1"/>
  <c r="K432" i="9"/>
  <c r="L432" i="9" s="1"/>
  <c r="K431" i="9"/>
  <c r="L431" i="9" s="1"/>
  <c r="K430" i="9"/>
  <c r="L430" i="9" s="1"/>
  <c r="K429" i="9"/>
  <c r="L429" i="9" s="1"/>
  <c r="K428" i="9"/>
  <c r="L428" i="9" s="1"/>
  <c r="K427" i="9"/>
  <c r="L427" i="9" s="1"/>
  <c r="K426" i="9"/>
  <c r="L426" i="9" s="1"/>
  <c r="K425" i="9"/>
  <c r="L425" i="9" s="1"/>
  <c r="K424" i="9"/>
  <c r="L424" i="9" s="1"/>
  <c r="K423" i="9"/>
  <c r="L423" i="9" s="1"/>
  <c r="K422" i="9"/>
  <c r="L422" i="9" s="1"/>
  <c r="K421" i="9"/>
  <c r="L421" i="9" s="1"/>
  <c r="K420" i="9"/>
  <c r="L420" i="9" s="1"/>
  <c r="K419" i="9"/>
  <c r="L419" i="9" s="1"/>
  <c r="K418" i="9"/>
  <c r="L418" i="9" s="1"/>
  <c r="K417" i="9"/>
  <c r="L417" i="9" s="1"/>
  <c r="K416" i="9"/>
  <c r="L416" i="9" s="1"/>
  <c r="K415" i="9"/>
  <c r="L415" i="9" s="1"/>
  <c r="K414" i="9"/>
  <c r="L414" i="9" s="1"/>
  <c r="K413" i="9"/>
  <c r="L413" i="9" s="1"/>
  <c r="K412" i="9"/>
  <c r="L412" i="9" s="1"/>
  <c r="K411" i="9"/>
  <c r="L411" i="9" s="1"/>
  <c r="K410" i="9"/>
  <c r="L410" i="9" s="1"/>
  <c r="K409" i="9"/>
  <c r="L409" i="9" s="1"/>
  <c r="K408" i="9"/>
  <c r="L408" i="9" s="1"/>
  <c r="K407" i="9"/>
  <c r="L407" i="9" s="1"/>
  <c r="K406" i="9"/>
  <c r="L406" i="9" s="1"/>
  <c r="K405" i="9"/>
  <c r="L405" i="9" s="1"/>
  <c r="K404" i="9"/>
  <c r="L404" i="9" s="1"/>
  <c r="K403" i="9"/>
  <c r="L403" i="9" s="1"/>
  <c r="K402" i="9"/>
  <c r="L402" i="9" s="1"/>
  <c r="K252" i="9"/>
  <c r="L252" i="9" s="1"/>
  <c r="K251" i="9"/>
  <c r="L251" i="9" s="1"/>
  <c r="K250" i="9"/>
  <c r="L250" i="9" s="1"/>
  <c r="K249" i="9"/>
  <c r="L249" i="9" s="1"/>
  <c r="M249" i="9" s="1"/>
  <c r="K248" i="9"/>
  <c r="L248" i="9" s="1"/>
  <c r="K247" i="9"/>
  <c r="L247" i="9" s="1"/>
  <c r="K246" i="9"/>
  <c r="L246" i="9" s="1"/>
  <c r="M246" i="9" s="1"/>
  <c r="N246" i="9" s="1"/>
  <c r="K245" i="9"/>
  <c r="L245" i="9" s="1"/>
  <c r="K243" i="9"/>
  <c r="L243" i="9" s="1"/>
  <c r="K242" i="9"/>
  <c r="L242" i="9" s="1"/>
  <c r="K241" i="9"/>
  <c r="L241" i="9" s="1"/>
  <c r="M241" i="9" s="1"/>
  <c r="K240" i="9"/>
  <c r="L240" i="9" s="1"/>
  <c r="K239" i="9"/>
  <c r="L239" i="9" s="1"/>
  <c r="K238" i="9"/>
  <c r="L238" i="9" s="1"/>
  <c r="M238" i="9" s="1"/>
  <c r="N238" i="9" s="1"/>
  <c r="K237" i="9"/>
  <c r="L237" i="9" s="1"/>
  <c r="K236" i="9"/>
  <c r="L236" i="9" s="1"/>
  <c r="K235" i="9"/>
  <c r="L235" i="9" s="1"/>
  <c r="K234" i="9"/>
  <c r="L234" i="9" s="1"/>
  <c r="M234" i="9" s="1"/>
  <c r="K233" i="9"/>
  <c r="L233" i="9" s="1"/>
  <c r="K232" i="9"/>
  <c r="L232" i="9" s="1"/>
  <c r="K231" i="9"/>
  <c r="L231" i="9" s="1"/>
  <c r="M231" i="9" s="1"/>
  <c r="N231" i="9" s="1"/>
  <c r="K230" i="9"/>
  <c r="L230" i="9" s="1"/>
  <c r="K229" i="9"/>
  <c r="L229" i="9" s="1"/>
  <c r="K228" i="9"/>
  <c r="L228" i="9" s="1"/>
  <c r="K227" i="9"/>
  <c r="L227" i="9" s="1"/>
  <c r="K226" i="9"/>
  <c r="L226" i="9" s="1"/>
  <c r="K225" i="9"/>
  <c r="L225" i="9" s="1"/>
  <c r="K224" i="9"/>
  <c r="L224" i="9" s="1"/>
  <c r="K214" i="9"/>
  <c r="L214" i="9" s="1"/>
  <c r="K213" i="9"/>
  <c r="L213" i="9" s="1"/>
  <c r="K212" i="9"/>
  <c r="L212" i="9" s="1"/>
  <c r="K211" i="9"/>
  <c r="L211" i="9" s="1"/>
  <c r="K210" i="9"/>
  <c r="L210" i="9" s="1"/>
  <c r="K209" i="9"/>
  <c r="L209" i="9" s="1"/>
  <c r="K208" i="9"/>
  <c r="L208" i="9" s="1"/>
  <c r="K207" i="9"/>
  <c r="L207" i="9" s="1"/>
  <c r="K206" i="9"/>
  <c r="L206" i="9" s="1"/>
  <c r="K205" i="9"/>
  <c r="L205" i="9" s="1"/>
  <c r="K204" i="9"/>
  <c r="L204" i="9" s="1"/>
  <c r="K203" i="9"/>
  <c r="L203" i="9" s="1"/>
  <c r="K202" i="9"/>
  <c r="L202" i="9" s="1"/>
  <c r="K201" i="9"/>
  <c r="L201" i="9" s="1"/>
  <c r="K200" i="9"/>
  <c r="L200" i="9" s="1"/>
  <c r="K199" i="9"/>
  <c r="L199" i="9" s="1"/>
  <c r="M199" i="9" s="1"/>
  <c r="N199" i="9" s="1"/>
  <c r="K198" i="9"/>
  <c r="L198" i="9" s="1"/>
  <c r="K197" i="9"/>
  <c r="L197" i="9" s="1"/>
  <c r="K196" i="9"/>
  <c r="L196" i="9" s="1"/>
  <c r="K195" i="9"/>
  <c r="L195" i="9" s="1"/>
  <c r="K194" i="9"/>
  <c r="L194" i="9" s="1"/>
  <c r="K193" i="9"/>
  <c r="L193" i="9" s="1"/>
  <c r="K192" i="9"/>
  <c r="L192" i="9" s="1"/>
  <c r="M192" i="9" s="1"/>
  <c r="N192" i="9" s="1"/>
  <c r="K191" i="9"/>
  <c r="L191" i="9" s="1"/>
  <c r="K190" i="9"/>
  <c r="L190" i="9" s="1"/>
  <c r="K189" i="9"/>
  <c r="L189" i="9" s="1"/>
  <c r="K188" i="9"/>
  <c r="L188" i="9" s="1"/>
  <c r="K187" i="9"/>
  <c r="L187" i="9" s="1"/>
  <c r="K186" i="9"/>
  <c r="L186" i="9" s="1"/>
  <c r="K185" i="9"/>
  <c r="L185" i="9" s="1"/>
  <c r="M185" i="9" s="1"/>
  <c r="N185" i="9" s="1"/>
  <c r="K184" i="9"/>
  <c r="L184" i="9" s="1"/>
  <c r="K183" i="9"/>
  <c r="L183" i="9" s="1"/>
  <c r="K182" i="9"/>
  <c r="L182" i="9" s="1"/>
  <c r="K181" i="9"/>
  <c r="L181" i="9" s="1"/>
  <c r="K180" i="9"/>
  <c r="L180" i="9" s="1"/>
  <c r="K179" i="9"/>
  <c r="L179" i="9" s="1"/>
  <c r="K178" i="9"/>
  <c r="L178" i="9" s="1"/>
  <c r="M178" i="9" s="1"/>
  <c r="N178" i="9" s="1"/>
  <c r="K177" i="9"/>
  <c r="L177" i="9" s="1"/>
  <c r="K176" i="9"/>
  <c r="L176" i="9" s="1"/>
  <c r="K175" i="9"/>
  <c r="L175" i="9" s="1"/>
  <c r="K174" i="9"/>
  <c r="L174" i="9" s="1"/>
  <c r="K173" i="9"/>
  <c r="L173" i="9" s="1"/>
  <c r="K172" i="9"/>
  <c r="L172" i="9" s="1"/>
  <c r="K171" i="9"/>
  <c r="L171" i="9" s="1"/>
  <c r="M171" i="9" s="1"/>
  <c r="N171" i="9" s="1"/>
  <c r="K170" i="9"/>
  <c r="L170" i="9" s="1"/>
  <c r="M170" i="9" s="1"/>
  <c r="K169" i="9"/>
  <c r="L169" i="9" s="1"/>
  <c r="K168" i="9"/>
  <c r="L168" i="9" s="1"/>
  <c r="K167" i="9"/>
  <c r="L167" i="9" s="1"/>
  <c r="K166" i="9"/>
  <c r="L166" i="9" s="1"/>
  <c r="K165" i="9"/>
  <c r="L165" i="9" s="1"/>
  <c r="K164" i="9"/>
  <c r="L164" i="9" s="1"/>
  <c r="M164" i="9" s="1"/>
  <c r="N164" i="9" s="1"/>
  <c r="K163" i="9"/>
  <c r="L163" i="9" s="1"/>
  <c r="K162" i="9"/>
  <c r="L162" i="9" s="1"/>
  <c r="K161" i="9"/>
  <c r="L161" i="9" s="1"/>
  <c r="K160" i="9"/>
  <c r="L160" i="9" s="1"/>
  <c r="K159" i="9"/>
  <c r="L159" i="9" s="1"/>
  <c r="K106" i="9"/>
  <c r="L106" i="9" s="1"/>
  <c r="K105" i="9"/>
  <c r="L105" i="9" s="1"/>
  <c r="K104" i="9"/>
  <c r="L104" i="9" s="1"/>
  <c r="K103" i="9"/>
  <c r="L103" i="9" s="1"/>
  <c r="M103" i="9" s="1"/>
  <c r="N103" i="9" s="1"/>
  <c r="K102" i="9"/>
  <c r="L102" i="9" s="1"/>
  <c r="K101" i="9"/>
  <c r="L101" i="9" s="1"/>
  <c r="K100" i="9"/>
  <c r="L100" i="9" s="1"/>
  <c r="K99" i="9"/>
  <c r="L99" i="9" s="1"/>
  <c r="E99" i="9"/>
  <c r="D99" i="9"/>
  <c r="C99" i="9"/>
  <c r="B99" i="9"/>
  <c r="A99" i="9"/>
  <c r="K118" i="9"/>
  <c r="L118" i="9" s="1"/>
  <c r="M118" i="9" s="1"/>
  <c r="N118" i="9" s="1"/>
  <c r="K117" i="9"/>
  <c r="L117" i="9" s="1"/>
  <c r="K116" i="9"/>
  <c r="L116" i="9" s="1"/>
  <c r="K115" i="9"/>
  <c r="L115" i="9" s="1"/>
  <c r="K114" i="9"/>
  <c r="L114" i="9" s="1"/>
  <c r="K113" i="9"/>
  <c r="L113" i="9" s="1"/>
  <c r="K112" i="9"/>
  <c r="L112" i="9" s="1"/>
  <c r="K111" i="9"/>
  <c r="L111" i="9" s="1"/>
  <c r="K110" i="9"/>
  <c r="L110" i="9" s="1"/>
  <c r="M110" i="9" s="1"/>
  <c r="K109" i="9"/>
  <c r="L109" i="9" s="1"/>
  <c r="K108" i="9"/>
  <c r="L108" i="9" s="1"/>
  <c r="K107" i="9"/>
  <c r="L107" i="9" s="1"/>
  <c r="K79" i="9"/>
  <c r="L79" i="9" s="1"/>
  <c r="K78" i="9"/>
  <c r="L78" i="9" s="1"/>
  <c r="K77" i="9"/>
  <c r="L77" i="9" s="1"/>
  <c r="K76" i="9"/>
  <c r="L76" i="9" s="1"/>
  <c r="K75" i="9"/>
  <c r="L75" i="9" s="1"/>
  <c r="K74" i="9"/>
  <c r="L74" i="9" s="1"/>
  <c r="K73" i="9"/>
  <c r="L73" i="9" s="1"/>
  <c r="M73" i="9" s="1"/>
  <c r="N73" i="9" s="1"/>
  <c r="K72" i="9"/>
  <c r="L72" i="9" s="1"/>
  <c r="M72" i="9" s="1"/>
  <c r="N72" i="9" s="1"/>
  <c r="K71" i="9"/>
  <c r="L71" i="9" s="1"/>
  <c r="K70" i="9"/>
  <c r="L70" i="9" s="1"/>
  <c r="K69" i="9"/>
  <c r="L69" i="9" s="1"/>
  <c r="K68" i="9"/>
  <c r="L68" i="9" s="1"/>
  <c r="K67" i="9"/>
  <c r="L67" i="9" s="1"/>
  <c r="K66" i="9"/>
  <c r="L66" i="9" s="1"/>
  <c r="M66" i="9" s="1"/>
  <c r="N66" i="9" s="1"/>
  <c r="K65" i="9"/>
  <c r="L65" i="9" s="1"/>
  <c r="M65" i="9" s="1"/>
  <c r="N65" i="9" s="1"/>
  <c r="K64" i="9"/>
  <c r="L64" i="9" s="1"/>
  <c r="K63" i="9"/>
  <c r="L63" i="9" s="1"/>
  <c r="K62" i="9"/>
  <c r="L62" i="9" s="1"/>
  <c r="K61" i="9"/>
  <c r="L61" i="9" s="1"/>
  <c r="K60" i="9"/>
  <c r="L60" i="9" s="1"/>
  <c r="M611" i="9" l="1"/>
  <c r="N611" i="9" s="1"/>
  <c r="M601" i="9"/>
  <c r="N601" i="9" s="1"/>
  <c r="M612" i="9"/>
  <c r="N612" i="9" s="1"/>
  <c r="M589" i="9"/>
  <c r="N589" i="9" s="1"/>
  <c r="M602" i="9"/>
  <c r="N602" i="9" s="1"/>
  <c r="M607" i="9"/>
  <c r="N607" i="9" s="1"/>
  <c r="M608" i="9"/>
  <c r="N608" i="9" s="1"/>
  <c r="M594" i="9"/>
  <c r="N594" i="9" s="1"/>
  <c r="M598" i="9"/>
  <c r="N598" i="9" s="1"/>
  <c r="M604" i="9"/>
  <c r="N604" i="9" s="1"/>
  <c r="O590" i="9"/>
  <c r="P590" i="9" s="1"/>
  <c r="R590" i="9" s="1"/>
  <c r="M595" i="9"/>
  <c r="N595" i="9" s="1"/>
  <c r="M599" i="9"/>
  <c r="N599" i="9" s="1"/>
  <c r="M603" i="9"/>
  <c r="N603" i="9" s="1"/>
  <c r="M591" i="9"/>
  <c r="N591" i="9" s="1"/>
  <c r="M596" i="9"/>
  <c r="N596" i="9" s="1"/>
  <c r="M600" i="9"/>
  <c r="N600" i="9" s="1"/>
  <c r="M592" i="9"/>
  <c r="N592" i="9" s="1"/>
  <c r="M609" i="9"/>
  <c r="N609" i="9" s="1"/>
  <c r="O597" i="9"/>
  <c r="P597" i="9" s="1"/>
  <c r="R597" i="9" s="1"/>
  <c r="M605" i="9"/>
  <c r="N605" i="9" s="1"/>
  <c r="M610" i="9"/>
  <c r="N610" i="9" s="1"/>
  <c r="N593" i="9"/>
  <c r="M606" i="9"/>
  <c r="N606" i="9" s="1"/>
  <c r="M418" i="9"/>
  <c r="N418" i="9" s="1"/>
  <c r="O418" i="9" s="1"/>
  <c r="M404" i="9"/>
  <c r="N404" i="9" s="1"/>
  <c r="O404" i="9" s="1"/>
  <c r="P404" i="9" s="1"/>
  <c r="R404" i="9" s="1"/>
  <c r="M408" i="9"/>
  <c r="N408" i="9" s="1"/>
  <c r="M411" i="9"/>
  <c r="N411" i="9" s="1"/>
  <c r="O411" i="9" s="1"/>
  <c r="P411" i="9" s="1"/>
  <c r="R411" i="9" s="1"/>
  <c r="M424" i="9"/>
  <c r="N424" i="9" s="1"/>
  <c r="M429" i="9"/>
  <c r="N429" i="9" s="1"/>
  <c r="M416" i="9"/>
  <c r="N416" i="9" s="1"/>
  <c r="M420" i="9"/>
  <c r="N420" i="9" s="1"/>
  <c r="M409" i="9"/>
  <c r="N409" i="9" s="1"/>
  <c r="M412" i="9"/>
  <c r="N412" i="9" s="1"/>
  <c r="M417" i="9"/>
  <c r="N417" i="9" s="1"/>
  <c r="M421" i="9"/>
  <c r="N421" i="9" s="1"/>
  <c r="M413" i="9"/>
  <c r="N413" i="9" s="1"/>
  <c r="M402" i="9"/>
  <c r="N402" i="9" s="1"/>
  <c r="M419" i="9"/>
  <c r="N419" i="9" s="1"/>
  <c r="M403" i="9"/>
  <c r="N403" i="9" s="1"/>
  <c r="M430" i="9"/>
  <c r="N430" i="9" s="1"/>
  <c r="M426" i="9"/>
  <c r="N426" i="9" s="1"/>
  <c r="M431" i="9"/>
  <c r="N431" i="9" s="1"/>
  <c r="M425" i="9"/>
  <c r="N425" i="9" s="1"/>
  <c r="M432" i="9"/>
  <c r="N432" i="9" s="1"/>
  <c r="M422" i="9"/>
  <c r="N422" i="9" s="1"/>
  <c r="M415" i="9"/>
  <c r="N415" i="9" s="1"/>
  <c r="M405" i="9"/>
  <c r="N405" i="9" s="1"/>
  <c r="M410" i="9"/>
  <c r="N410" i="9" s="1"/>
  <c r="M423" i="9"/>
  <c r="N423" i="9" s="1"/>
  <c r="M428" i="9"/>
  <c r="N428" i="9" s="1"/>
  <c r="M407" i="9"/>
  <c r="N407" i="9" s="1"/>
  <c r="M414" i="9"/>
  <c r="N414" i="9" s="1"/>
  <c r="M406" i="9"/>
  <c r="N406" i="9" s="1"/>
  <c r="M433" i="9"/>
  <c r="N433" i="9" s="1"/>
  <c r="M427" i="9"/>
  <c r="N427" i="9" s="1"/>
  <c r="M196" i="9"/>
  <c r="N196" i="9" s="1"/>
  <c r="O196" i="9" s="1"/>
  <c r="P196" i="9" s="1"/>
  <c r="R196" i="9" s="1"/>
  <c r="M189" i="9"/>
  <c r="N189" i="9" s="1"/>
  <c r="O189" i="9" s="1"/>
  <c r="P189" i="9" s="1"/>
  <c r="R189" i="9" s="1"/>
  <c r="M182" i="9"/>
  <c r="N182" i="9" s="1"/>
  <c r="O182" i="9" s="1"/>
  <c r="P182" i="9" s="1"/>
  <c r="R182" i="9" s="1"/>
  <c r="M203" i="9"/>
  <c r="N203" i="9" s="1"/>
  <c r="O203" i="9" s="1"/>
  <c r="P203" i="9" s="1"/>
  <c r="R203" i="9" s="1"/>
  <c r="O231" i="9"/>
  <c r="P231" i="9" s="1"/>
  <c r="R231" i="9" s="1"/>
  <c r="O238" i="9"/>
  <c r="P238" i="9" s="1"/>
  <c r="R238" i="9" s="1"/>
  <c r="M239" i="9"/>
  <c r="N239" i="9" s="1"/>
  <c r="M247" i="9"/>
  <c r="N247" i="9" s="1"/>
  <c r="M248" i="9"/>
  <c r="N248" i="9" s="1"/>
  <c r="M252" i="9"/>
  <c r="N252" i="9" s="1"/>
  <c r="M240" i="9"/>
  <c r="N240" i="9" s="1"/>
  <c r="O246" i="9"/>
  <c r="P246" i="9" s="1"/>
  <c r="R246" i="9" s="1"/>
  <c r="M245" i="9"/>
  <c r="N245" i="9" s="1"/>
  <c r="M235" i="9"/>
  <c r="N235" i="9" s="1"/>
  <c r="M250" i="9"/>
  <c r="N250" i="9" s="1"/>
  <c r="M242" i="9"/>
  <c r="N242" i="9" s="1"/>
  <c r="M228" i="9"/>
  <c r="N228" i="9" s="1"/>
  <c r="M229" i="9"/>
  <c r="N229" i="9" s="1"/>
  <c r="M236" i="9"/>
  <c r="N236" i="9" s="1"/>
  <c r="M230" i="9"/>
  <c r="N230" i="9" s="1"/>
  <c r="M233" i="9"/>
  <c r="N233" i="9" s="1"/>
  <c r="N234" i="9"/>
  <c r="M237" i="9"/>
  <c r="N237" i="9" s="1"/>
  <c r="N241" i="9"/>
  <c r="N249" i="9"/>
  <c r="M232" i="9"/>
  <c r="N232" i="9" s="1"/>
  <c r="M243" i="9"/>
  <c r="N243" i="9" s="1"/>
  <c r="M251" i="9"/>
  <c r="N251" i="9" s="1"/>
  <c r="M211" i="9"/>
  <c r="N211" i="9" s="1"/>
  <c r="O185" i="9"/>
  <c r="P185" i="9" s="1"/>
  <c r="R185" i="9" s="1"/>
  <c r="M200" i="9"/>
  <c r="N200" i="9" s="1"/>
  <c r="M212" i="9"/>
  <c r="N212" i="9" s="1"/>
  <c r="M186" i="9"/>
  <c r="N186" i="9" s="1"/>
  <c r="M193" i="9"/>
  <c r="N193" i="9" s="1"/>
  <c r="M204" i="9"/>
  <c r="N204" i="9" s="1"/>
  <c r="M226" i="9"/>
  <c r="N226" i="9" s="1"/>
  <c r="M197" i="9"/>
  <c r="N197" i="9" s="1"/>
  <c r="M205" i="9"/>
  <c r="N205" i="9" s="1"/>
  <c r="M198" i="9"/>
  <c r="N198" i="9" s="1"/>
  <c r="M202" i="9"/>
  <c r="N202" i="9" s="1"/>
  <c r="M209" i="9"/>
  <c r="N209" i="9" s="1"/>
  <c r="M214" i="9"/>
  <c r="N214" i="9" s="1"/>
  <c r="M163" i="9"/>
  <c r="N163" i="9" s="1"/>
  <c r="M210" i="9"/>
  <c r="N210" i="9" s="1"/>
  <c r="M174" i="9"/>
  <c r="N174" i="9" s="1"/>
  <c r="O192" i="9"/>
  <c r="P192" i="9" s="1"/>
  <c r="R192" i="9" s="1"/>
  <c r="M225" i="9"/>
  <c r="N225" i="9" s="1"/>
  <c r="M190" i="9"/>
  <c r="N190" i="9" s="1"/>
  <c r="M159" i="9"/>
  <c r="N159" i="9" s="1"/>
  <c r="M175" i="9"/>
  <c r="N175" i="9" s="1"/>
  <c r="O178" i="9"/>
  <c r="P178" i="9" s="1"/>
  <c r="R178" i="9" s="1"/>
  <c r="O199" i="9"/>
  <c r="P199" i="9" s="1"/>
  <c r="R199" i="9" s="1"/>
  <c r="M207" i="9"/>
  <c r="N207" i="9" s="1"/>
  <c r="O164" i="9"/>
  <c r="P164" i="9" s="1"/>
  <c r="R164" i="9" s="1"/>
  <c r="M168" i="9"/>
  <c r="N168" i="9" s="1"/>
  <c r="O171" i="9"/>
  <c r="P171" i="9" s="1"/>
  <c r="R171" i="9" s="1"/>
  <c r="M176" i="9"/>
  <c r="N176" i="9" s="1"/>
  <c r="M161" i="9"/>
  <c r="N161" i="9" s="1"/>
  <c r="M169" i="9"/>
  <c r="N169" i="9" s="1"/>
  <c r="M180" i="9"/>
  <c r="N180" i="9" s="1"/>
  <c r="M183" i="9"/>
  <c r="N183" i="9" s="1"/>
  <c r="M187" i="9"/>
  <c r="N187" i="9" s="1"/>
  <c r="M162" i="9"/>
  <c r="N162" i="9" s="1"/>
  <c r="M181" i="9"/>
  <c r="N181" i="9" s="1"/>
  <c r="M188" i="9"/>
  <c r="N188" i="9" s="1"/>
  <c r="M166" i="9"/>
  <c r="N166" i="9" s="1"/>
  <c r="M173" i="9"/>
  <c r="N173" i="9" s="1"/>
  <c r="M195" i="9"/>
  <c r="N195" i="9" s="1"/>
  <c r="M160" i="9"/>
  <c r="N160" i="9" s="1"/>
  <c r="M177" i="9"/>
  <c r="N177" i="9" s="1"/>
  <c r="M227" i="9"/>
  <c r="N227" i="9" s="1"/>
  <c r="M184" i="9"/>
  <c r="N184" i="9" s="1"/>
  <c r="M191" i="9"/>
  <c r="N191" i="9" s="1"/>
  <c r="N170" i="9"/>
  <c r="M165" i="9"/>
  <c r="N165" i="9" s="1"/>
  <c r="M172" i="9"/>
  <c r="N172" i="9" s="1"/>
  <c r="M179" i="9"/>
  <c r="N179" i="9" s="1"/>
  <c r="M206" i="9"/>
  <c r="N206" i="9" s="1"/>
  <c r="M213" i="9"/>
  <c r="N213" i="9" s="1"/>
  <c r="M194" i="9"/>
  <c r="N194" i="9" s="1"/>
  <c r="M201" i="9"/>
  <c r="N201" i="9" s="1"/>
  <c r="M208" i="9"/>
  <c r="N208" i="9" s="1"/>
  <c r="M224" i="9"/>
  <c r="N224" i="9" s="1"/>
  <c r="M167" i="9"/>
  <c r="N167" i="9" s="1"/>
  <c r="M99" i="9"/>
  <c r="N99" i="9" s="1"/>
  <c r="M100" i="9"/>
  <c r="N100" i="9" s="1"/>
  <c r="O103" i="9"/>
  <c r="P103" i="9" s="1"/>
  <c r="R103" i="9" s="1"/>
  <c r="M101" i="9"/>
  <c r="N101" i="9" s="1"/>
  <c r="M105" i="9"/>
  <c r="N105" i="9" s="1"/>
  <c r="M106" i="9"/>
  <c r="N106" i="9" s="1"/>
  <c r="M102" i="9"/>
  <c r="N102" i="9" s="1"/>
  <c r="M104" i="9"/>
  <c r="N104" i="9" s="1"/>
  <c r="M111" i="9"/>
  <c r="N111" i="9" s="1"/>
  <c r="M107" i="9"/>
  <c r="N107" i="9" s="1"/>
  <c r="M113" i="9"/>
  <c r="N113" i="9" s="1"/>
  <c r="M114" i="9"/>
  <c r="N114" i="9" s="1"/>
  <c r="O118" i="9"/>
  <c r="P118" i="9" s="1"/>
  <c r="R118" i="9" s="1"/>
  <c r="M109" i="9"/>
  <c r="N109" i="9" s="1"/>
  <c r="M112" i="9"/>
  <c r="N112" i="9" s="1"/>
  <c r="M116" i="9"/>
  <c r="N116" i="9" s="1"/>
  <c r="M117" i="9"/>
  <c r="N117" i="9" s="1"/>
  <c r="N110" i="9"/>
  <c r="M108" i="9"/>
  <c r="N108" i="9" s="1"/>
  <c r="M115" i="9"/>
  <c r="N115" i="9" s="1"/>
  <c r="M77" i="9"/>
  <c r="N77" i="9" s="1"/>
  <c r="O77" i="9" s="1"/>
  <c r="P77" i="9" s="1"/>
  <c r="R77" i="9" s="1"/>
  <c r="M63" i="9"/>
  <c r="N63" i="9" s="1"/>
  <c r="O63" i="9" s="1"/>
  <c r="P63" i="9" s="1"/>
  <c r="R63" i="9" s="1"/>
  <c r="O65" i="9"/>
  <c r="P65" i="9" s="1"/>
  <c r="R65" i="9" s="1"/>
  <c r="M78" i="9"/>
  <c r="N78" i="9" s="1"/>
  <c r="M71" i="9"/>
  <c r="N71" i="9" s="1"/>
  <c r="M75" i="9"/>
  <c r="N75" i="9" s="1"/>
  <c r="M70" i="9"/>
  <c r="N70" i="9" s="1"/>
  <c r="O66" i="9"/>
  <c r="P66" i="9" s="1"/>
  <c r="R66" i="9" s="1"/>
  <c r="M60" i="9"/>
  <c r="N60" i="9" s="1"/>
  <c r="M61" i="9"/>
  <c r="N61" i="9" s="1"/>
  <c r="M76" i="9"/>
  <c r="N76" i="9" s="1"/>
  <c r="M67" i="9"/>
  <c r="N67" i="9" s="1"/>
  <c r="O73" i="9"/>
  <c r="P73" i="9" s="1"/>
  <c r="R73" i="9" s="1"/>
  <c r="M74" i="9"/>
  <c r="N74" i="9" s="1"/>
  <c r="M79" i="9"/>
  <c r="N79" i="9" s="1"/>
  <c r="M62" i="9"/>
  <c r="N62" i="9" s="1"/>
  <c r="M68" i="9"/>
  <c r="N68" i="9" s="1"/>
  <c r="O72" i="9"/>
  <c r="P72" i="9" s="1"/>
  <c r="R72" i="9" s="1"/>
  <c r="M69" i="9"/>
  <c r="N69" i="9" s="1"/>
  <c r="M64" i="9"/>
  <c r="N64" i="9" s="1"/>
  <c r="O575" i="1"/>
  <c r="Q575" i="1" s="1"/>
  <c r="O579" i="1"/>
  <c r="Q579" i="1" s="1"/>
  <c r="O571" i="1"/>
  <c r="Q571" i="1" s="1"/>
  <c r="P418" i="9" l="1"/>
  <c r="S418" i="9" s="1"/>
  <c r="O603" i="9"/>
  <c r="P603" i="9" s="1"/>
  <c r="R603" i="9" s="1"/>
  <c r="O608" i="9"/>
  <c r="P608" i="9" s="1"/>
  <c r="R608" i="9" s="1"/>
  <c r="O602" i="9"/>
  <c r="P602" i="9" s="1"/>
  <c r="R602" i="9" s="1"/>
  <c r="S590" i="9"/>
  <c r="Q590" i="9"/>
  <c r="O589" i="9"/>
  <c r="P589" i="9" s="1"/>
  <c r="R589" i="9" s="1"/>
  <c r="O606" i="9"/>
  <c r="P606" i="9" s="1"/>
  <c r="R606" i="9" s="1"/>
  <c r="O609" i="9"/>
  <c r="P609" i="9" s="1"/>
  <c r="R609" i="9" s="1"/>
  <c r="O596" i="9"/>
  <c r="P596" i="9" s="1"/>
  <c r="R596" i="9" s="1"/>
  <c r="O591" i="9"/>
  <c r="P591" i="9" s="1"/>
  <c r="R591" i="9" s="1"/>
  <c r="O612" i="9"/>
  <c r="P612" i="9" s="1"/>
  <c r="R612" i="9" s="1"/>
  <c r="O610" i="9"/>
  <c r="P610" i="9" s="1"/>
  <c r="R610" i="9" s="1"/>
  <c r="O605" i="9"/>
  <c r="P605" i="9" s="1"/>
  <c r="R605" i="9" s="1"/>
  <c r="O611" i="9"/>
  <c r="P611" i="9" s="1"/>
  <c r="R611" i="9" s="1"/>
  <c r="O598" i="9"/>
  <c r="P598" i="9" s="1"/>
  <c r="R598" i="9" s="1"/>
  <c r="O594" i="9"/>
  <c r="P594" i="9" s="1"/>
  <c r="R594" i="9" s="1"/>
  <c r="O604" i="9"/>
  <c r="P604" i="9" s="1"/>
  <c r="R604" i="9" s="1"/>
  <c r="O592" i="9"/>
  <c r="P592" i="9" s="1"/>
  <c r="R592" i="9" s="1"/>
  <c r="O600" i="9"/>
  <c r="P600" i="9" s="1"/>
  <c r="R600" i="9" s="1"/>
  <c r="O595" i="9"/>
  <c r="P595" i="9" s="1"/>
  <c r="R595" i="9" s="1"/>
  <c r="O601" i="9"/>
  <c r="P601" i="9" s="1"/>
  <c r="R601" i="9" s="1"/>
  <c r="O599" i="9"/>
  <c r="P599" i="9" s="1"/>
  <c r="R599" i="9" s="1"/>
  <c r="S597" i="9"/>
  <c r="Q597" i="9"/>
  <c r="O593" i="9"/>
  <c r="P593" i="9" s="1"/>
  <c r="R593" i="9" s="1"/>
  <c r="O607" i="9"/>
  <c r="P607" i="9" s="1"/>
  <c r="R607" i="9" s="1"/>
  <c r="O408" i="9"/>
  <c r="P408" i="9" s="1"/>
  <c r="R408" i="9" s="1"/>
  <c r="O417" i="9"/>
  <c r="P417" i="9" s="1"/>
  <c r="R417" i="9" s="1"/>
  <c r="O413" i="9"/>
  <c r="P413" i="9" s="1"/>
  <c r="R413" i="9" s="1"/>
  <c r="O430" i="9"/>
  <c r="P430" i="9" s="1"/>
  <c r="R430" i="9" s="1"/>
  <c r="O405" i="9"/>
  <c r="P405" i="9" s="1"/>
  <c r="R405" i="9" s="1"/>
  <c r="O403" i="9"/>
  <c r="P403" i="9" s="1"/>
  <c r="R403" i="9" s="1"/>
  <c r="O421" i="9"/>
  <c r="P421" i="9" s="1"/>
  <c r="R421" i="9" s="1"/>
  <c r="O420" i="9"/>
  <c r="P420" i="9" s="1"/>
  <c r="R420" i="9" s="1"/>
  <c r="O415" i="9"/>
  <c r="P415" i="9" s="1"/>
  <c r="R415" i="9" s="1"/>
  <c r="O416" i="9"/>
  <c r="P416" i="9" s="1"/>
  <c r="R416" i="9" s="1"/>
  <c r="O407" i="9"/>
  <c r="P407" i="9" s="1"/>
  <c r="R407" i="9" s="1"/>
  <c r="O428" i="9"/>
  <c r="P428" i="9" s="1"/>
  <c r="R428" i="9" s="1"/>
  <c r="O431" i="9"/>
  <c r="P431" i="9" s="1"/>
  <c r="R431" i="9" s="1"/>
  <c r="S404" i="9"/>
  <c r="Q404" i="9"/>
  <c r="O429" i="9"/>
  <c r="P429" i="9" s="1"/>
  <c r="R429" i="9" s="1"/>
  <c r="O410" i="9"/>
  <c r="P410" i="9" s="1"/>
  <c r="R410" i="9" s="1"/>
  <c r="O414" i="9"/>
  <c r="P414" i="9" s="1"/>
  <c r="R414" i="9" s="1"/>
  <c r="S411" i="9"/>
  <c r="Q411" i="9"/>
  <c r="O424" i="9"/>
  <c r="P424" i="9" s="1"/>
  <c r="R424" i="9" s="1"/>
  <c r="O425" i="9"/>
  <c r="P425" i="9" s="1"/>
  <c r="R425" i="9" s="1"/>
  <c r="O402" i="9"/>
  <c r="P402" i="9" s="1"/>
  <c r="R402" i="9" s="1"/>
  <c r="O427" i="9"/>
  <c r="P427" i="9" s="1"/>
  <c r="R427" i="9" s="1"/>
  <c r="O426" i="9"/>
  <c r="P426" i="9" s="1"/>
  <c r="R426" i="9" s="1"/>
  <c r="O409" i="9"/>
  <c r="P409" i="9" s="1"/>
  <c r="R409" i="9" s="1"/>
  <c r="O422" i="9"/>
  <c r="P422" i="9" s="1"/>
  <c r="R422" i="9" s="1"/>
  <c r="O406" i="9"/>
  <c r="P406" i="9" s="1"/>
  <c r="R406" i="9" s="1"/>
  <c r="O432" i="9"/>
  <c r="P432" i="9" s="1"/>
  <c r="R432" i="9" s="1"/>
  <c r="O433" i="9"/>
  <c r="P433" i="9" s="1"/>
  <c r="R433" i="9" s="1"/>
  <c r="O423" i="9"/>
  <c r="P423" i="9" s="1"/>
  <c r="R423" i="9" s="1"/>
  <c r="O419" i="9"/>
  <c r="P419" i="9" s="1"/>
  <c r="R419" i="9" s="1"/>
  <c r="O412" i="9"/>
  <c r="P412" i="9" s="1"/>
  <c r="R412" i="9" s="1"/>
  <c r="O251" i="9"/>
  <c r="P251" i="9" s="1"/>
  <c r="R251" i="9" s="1"/>
  <c r="O247" i="9"/>
  <c r="P247" i="9" s="1"/>
  <c r="R247" i="9" s="1"/>
  <c r="O228" i="9"/>
  <c r="P228" i="9" s="1"/>
  <c r="R228" i="9" s="1"/>
  <c r="O250" i="9"/>
  <c r="P250" i="9" s="1"/>
  <c r="R250" i="9" s="1"/>
  <c r="S238" i="9"/>
  <c r="Q238" i="9"/>
  <c r="O237" i="9"/>
  <c r="P237" i="9" s="1"/>
  <c r="R237" i="9" s="1"/>
  <c r="O235" i="9"/>
  <c r="P235" i="9" s="1"/>
  <c r="R235" i="9" s="1"/>
  <c r="Q231" i="9"/>
  <c r="S231" i="9"/>
  <c r="O245" i="9"/>
  <c r="P245" i="9" s="1"/>
  <c r="R245" i="9" s="1"/>
  <c r="O242" i="9"/>
  <c r="P242" i="9" s="1"/>
  <c r="R242" i="9" s="1"/>
  <c r="O233" i="9"/>
  <c r="P233" i="9" s="1"/>
  <c r="R233" i="9" s="1"/>
  <c r="O240" i="9"/>
  <c r="P240" i="9" s="1"/>
  <c r="R240" i="9" s="1"/>
  <c r="O236" i="9"/>
  <c r="P236" i="9" s="1"/>
  <c r="R236" i="9" s="1"/>
  <c r="O252" i="9"/>
  <c r="P252" i="9" s="1"/>
  <c r="R252" i="9" s="1"/>
  <c r="O248" i="9"/>
  <c r="P248" i="9" s="1"/>
  <c r="R248" i="9" s="1"/>
  <c r="S246" i="9"/>
  <c r="Q246" i="9"/>
  <c r="O241" i="9"/>
  <c r="P241" i="9" s="1"/>
  <c r="R241" i="9" s="1"/>
  <c r="O234" i="9"/>
  <c r="P234" i="9" s="1"/>
  <c r="R234" i="9" s="1"/>
  <c r="O229" i="9"/>
  <c r="P229" i="9" s="1"/>
  <c r="R229" i="9" s="1"/>
  <c r="O230" i="9"/>
  <c r="P230" i="9" s="1"/>
  <c r="R230" i="9" s="1"/>
  <c r="O243" i="9"/>
  <c r="P243" i="9" s="1"/>
  <c r="R243" i="9" s="1"/>
  <c r="O249" i="9"/>
  <c r="P249" i="9" s="1"/>
  <c r="R249" i="9" s="1"/>
  <c r="O239" i="9"/>
  <c r="P239" i="9" s="1"/>
  <c r="R239" i="9" s="1"/>
  <c r="O232" i="9"/>
  <c r="P232" i="9" s="1"/>
  <c r="R232" i="9" s="1"/>
  <c r="O175" i="9"/>
  <c r="P175" i="9" s="1"/>
  <c r="R175" i="9" s="1"/>
  <c r="S203" i="9"/>
  <c r="Q203" i="9"/>
  <c r="O162" i="9"/>
  <c r="P162" i="9" s="1"/>
  <c r="R162" i="9" s="1"/>
  <c r="O168" i="9"/>
  <c r="P168" i="9" s="1"/>
  <c r="R168" i="9" s="1"/>
  <c r="O214" i="9"/>
  <c r="P214" i="9" s="1"/>
  <c r="R214" i="9" s="1"/>
  <c r="S189" i="9"/>
  <c r="Q189" i="9"/>
  <c r="O177" i="9"/>
  <c r="P177" i="9" s="1"/>
  <c r="R177" i="9" s="1"/>
  <c r="O187" i="9"/>
  <c r="P187" i="9" s="1"/>
  <c r="R187" i="9" s="1"/>
  <c r="S182" i="9"/>
  <c r="Q182" i="9"/>
  <c r="O201" i="9"/>
  <c r="P201" i="9" s="1"/>
  <c r="R201" i="9" s="1"/>
  <c r="O160" i="9"/>
  <c r="P160" i="9" s="1"/>
  <c r="R160" i="9" s="1"/>
  <c r="O194" i="9"/>
  <c r="P194" i="9" s="1"/>
  <c r="R194" i="9" s="1"/>
  <c r="O225" i="9"/>
  <c r="P225" i="9" s="1"/>
  <c r="R225" i="9" s="1"/>
  <c r="O186" i="9"/>
  <c r="P186" i="9" s="1"/>
  <c r="R186" i="9" s="1"/>
  <c r="O206" i="9"/>
  <c r="P206" i="9" s="1"/>
  <c r="R206" i="9" s="1"/>
  <c r="S196" i="9"/>
  <c r="Q196" i="9"/>
  <c r="S192" i="9"/>
  <c r="Q192" i="9"/>
  <c r="O198" i="9"/>
  <c r="P198" i="9" s="1"/>
  <c r="R198" i="9" s="1"/>
  <c r="O212" i="9"/>
  <c r="P212" i="9" s="1"/>
  <c r="R212" i="9" s="1"/>
  <c r="O167" i="9"/>
  <c r="P167" i="9" s="1"/>
  <c r="R167" i="9" s="1"/>
  <c r="O195" i="9"/>
  <c r="P195" i="9" s="1"/>
  <c r="R195" i="9" s="1"/>
  <c r="O179" i="9"/>
  <c r="P179" i="9" s="1"/>
  <c r="R179" i="9" s="1"/>
  <c r="O173" i="9"/>
  <c r="P173" i="9" s="1"/>
  <c r="R173" i="9" s="1"/>
  <c r="O169" i="9"/>
  <c r="P169" i="9" s="1"/>
  <c r="R169" i="9" s="1"/>
  <c r="O172" i="9"/>
  <c r="P172" i="9" s="1"/>
  <c r="R172" i="9" s="1"/>
  <c r="O166" i="9"/>
  <c r="P166" i="9" s="1"/>
  <c r="R166" i="9" s="1"/>
  <c r="O188" i="9"/>
  <c r="P188" i="9" s="1"/>
  <c r="R188" i="9" s="1"/>
  <c r="O210" i="9"/>
  <c r="P210" i="9" s="1"/>
  <c r="R210" i="9" s="1"/>
  <c r="O205" i="9"/>
  <c r="P205" i="9" s="1"/>
  <c r="R205" i="9" s="1"/>
  <c r="S185" i="9"/>
  <c r="Q185" i="9"/>
  <c r="O176" i="9"/>
  <c r="P176" i="9" s="1"/>
  <c r="R176" i="9" s="1"/>
  <c r="O197" i="9"/>
  <c r="P197" i="9" s="1"/>
  <c r="R197" i="9" s="1"/>
  <c r="O165" i="9"/>
  <c r="P165" i="9" s="1"/>
  <c r="R165" i="9" s="1"/>
  <c r="O159" i="9"/>
  <c r="P159" i="9" s="1"/>
  <c r="R159" i="9" s="1"/>
  <c r="O213" i="9"/>
  <c r="P213" i="9" s="1"/>
  <c r="R213" i="9" s="1"/>
  <c r="O190" i="9"/>
  <c r="P190" i="9" s="1"/>
  <c r="R190" i="9" s="1"/>
  <c r="O208" i="9"/>
  <c r="P208" i="9" s="1"/>
  <c r="R208" i="9" s="1"/>
  <c r="O227" i="9"/>
  <c r="P227" i="9" s="1"/>
  <c r="R227" i="9" s="1"/>
  <c r="O224" i="9"/>
  <c r="P224" i="9" s="1"/>
  <c r="R224" i="9" s="1"/>
  <c r="O170" i="9"/>
  <c r="P170" i="9" s="1"/>
  <c r="R170" i="9" s="1"/>
  <c r="S171" i="9"/>
  <c r="Q171" i="9"/>
  <c r="S199" i="9"/>
  <c r="Q199" i="9"/>
  <c r="O161" i="9"/>
  <c r="P161" i="9" s="1"/>
  <c r="R161" i="9" s="1"/>
  <c r="O193" i="9"/>
  <c r="P193" i="9" s="1"/>
  <c r="R193" i="9" s="1"/>
  <c r="O184" i="9"/>
  <c r="P184" i="9" s="1"/>
  <c r="R184" i="9" s="1"/>
  <c r="O183" i="9"/>
  <c r="P183" i="9" s="1"/>
  <c r="R183" i="9" s="1"/>
  <c r="S178" i="9"/>
  <c r="Q178" i="9"/>
  <c r="O209" i="9"/>
  <c r="P209" i="9" s="1"/>
  <c r="R209" i="9" s="1"/>
  <c r="O200" i="9"/>
  <c r="P200" i="9" s="1"/>
  <c r="R200" i="9" s="1"/>
  <c r="O191" i="9"/>
  <c r="P191" i="9" s="1"/>
  <c r="R191" i="9" s="1"/>
  <c r="O207" i="9"/>
  <c r="P207" i="9" s="1"/>
  <c r="R207" i="9" s="1"/>
  <c r="O163" i="9"/>
  <c r="P163" i="9" s="1"/>
  <c r="R163" i="9" s="1"/>
  <c r="O181" i="9"/>
  <c r="P181" i="9" s="1"/>
  <c r="R181" i="9" s="1"/>
  <c r="O180" i="9"/>
  <c r="P180" i="9" s="1"/>
  <c r="R180" i="9" s="1"/>
  <c r="S164" i="9"/>
  <c r="Q164" i="9"/>
  <c r="O174" i="9"/>
  <c r="P174" i="9" s="1"/>
  <c r="R174" i="9" s="1"/>
  <c r="O202" i="9"/>
  <c r="P202" i="9" s="1"/>
  <c r="R202" i="9" s="1"/>
  <c r="O226" i="9"/>
  <c r="P226" i="9" s="1"/>
  <c r="R226" i="9" s="1"/>
  <c r="O204" i="9"/>
  <c r="P204" i="9" s="1"/>
  <c r="R204" i="9" s="1"/>
  <c r="O211" i="9"/>
  <c r="P211" i="9" s="1"/>
  <c r="R211" i="9" s="1"/>
  <c r="O102" i="9"/>
  <c r="P102" i="9" s="1"/>
  <c r="R102" i="9" s="1"/>
  <c r="O101" i="9"/>
  <c r="P101" i="9" s="1"/>
  <c r="R101" i="9" s="1"/>
  <c r="O106" i="9"/>
  <c r="P106" i="9" s="1"/>
  <c r="R106" i="9" s="1"/>
  <c r="O105" i="9"/>
  <c r="P105" i="9" s="1"/>
  <c r="R105" i="9" s="1"/>
  <c r="O100" i="9"/>
  <c r="P100" i="9" s="1"/>
  <c r="R100" i="9" s="1"/>
  <c r="S103" i="9"/>
  <c r="Q103" i="9"/>
  <c r="O99" i="9"/>
  <c r="P99" i="9" s="1"/>
  <c r="R99" i="9" s="1"/>
  <c r="O104" i="9"/>
  <c r="P104" i="9" s="1"/>
  <c r="R104" i="9" s="1"/>
  <c r="O117" i="9"/>
  <c r="P117" i="9" s="1"/>
  <c r="R117" i="9" s="1"/>
  <c r="O112" i="9"/>
  <c r="P112" i="9" s="1"/>
  <c r="R112" i="9" s="1"/>
  <c r="O115" i="9"/>
  <c r="P115" i="9"/>
  <c r="R115" i="9" s="1"/>
  <c r="O114" i="9"/>
  <c r="P114" i="9" s="1"/>
  <c r="R114" i="9" s="1"/>
  <c r="O113" i="9"/>
  <c r="P113" i="9" s="1"/>
  <c r="R113" i="9" s="1"/>
  <c r="O111" i="9"/>
  <c r="P111" i="9" s="1"/>
  <c r="R111" i="9" s="1"/>
  <c r="O107" i="9"/>
  <c r="P107" i="9" s="1"/>
  <c r="R107" i="9" s="1"/>
  <c r="O110" i="9"/>
  <c r="P110" i="9" s="1"/>
  <c r="R110" i="9" s="1"/>
  <c r="S118" i="9"/>
  <c r="Q118" i="9"/>
  <c r="O108" i="9"/>
  <c r="P108" i="9" s="1"/>
  <c r="R108" i="9" s="1"/>
  <c r="O109" i="9"/>
  <c r="P109" i="9" s="1"/>
  <c r="R109" i="9" s="1"/>
  <c r="O116" i="9"/>
  <c r="P116" i="9" s="1"/>
  <c r="R116" i="9" s="1"/>
  <c r="O61" i="9"/>
  <c r="P61" i="9" s="1"/>
  <c r="R61" i="9" s="1"/>
  <c r="O79" i="9"/>
  <c r="P79" i="9" s="1"/>
  <c r="R79" i="9" s="1"/>
  <c r="O70" i="9"/>
  <c r="P70" i="9" s="1"/>
  <c r="R70" i="9" s="1"/>
  <c r="O62" i="9"/>
  <c r="P62" i="9" s="1"/>
  <c r="R62" i="9" s="1"/>
  <c r="Q73" i="9"/>
  <c r="S73" i="9"/>
  <c r="S77" i="9"/>
  <c r="Q77" i="9"/>
  <c r="O76" i="9"/>
  <c r="P76" i="9" s="1"/>
  <c r="R76" i="9" s="1"/>
  <c r="O60" i="9"/>
  <c r="P60" i="9" s="1"/>
  <c r="R60" i="9" s="1"/>
  <c r="O74" i="9"/>
  <c r="P74" i="9" s="1"/>
  <c r="R74" i="9" s="1"/>
  <c r="O64" i="9"/>
  <c r="P64" i="9" s="1"/>
  <c r="R64" i="9" s="1"/>
  <c r="O75" i="9"/>
  <c r="P75" i="9" s="1"/>
  <c r="R75" i="9" s="1"/>
  <c r="O71" i="9"/>
  <c r="P71" i="9" s="1"/>
  <c r="R71" i="9" s="1"/>
  <c r="O69" i="9"/>
  <c r="P69" i="9" s="1"/>
  <c r="R69" i="9" s="1"/>
  <c r="O78" i="9"/>
  <c r="P78" i="9" s="1"/>
  <c r="R78" i="9" s="1"/>
  <c r="Q63" i="9"/>
  <c r="S63" i="9"/>
  <c r="O67" i="9"/>
  <c r="P67" i="9" s="1"/>
  <c r="R67" i="9" s="1"/>
  <c r="S65" i="9"/>
  <c r="Q65" i="9"/>
  <c r="S66" i="9"/>
  <c r="Q66" i="9"/>
  <c r="S72" i="9"/>
  <c r="Q72" i="9"/>
  <c r="O68" i="9"/>
  <c r="P68" i="9" s="1"/>
  <c r="R68" i="9" s="1"/>
  <c r="E110" i="1"/>
  <c r="E111" i="9" s="1"/>
  <c r="E106" i="1"/>
  <c r="E107" i="9" s="1"/>
  <c r="O120" i="1"/>
  <c r="O119" i="1"/>
  <c r="O118" i="1"/>
  <c r="O110" i="1"/>
  <c r="Q110" i="1" s="1"/>
  <c r="O106" i="1"/>
  <c r="Q106" i="1" s="1"/>
  <c r="O102" i="1"/>
  <c r="Q102" i="1" s="1"/>
  <c r="Q418" i="9" l="1"/>
  <c r="R418" i="9"/>
  <c r="T246" i="9"/>
  <c r="T196" i="9"/>
  <c r="T597" i="9"/>
  <c r="T590" i="9"/>
  <c r="T418" i="9"/>
  <c r="T411" i="9"/>
  <c r="S595" i="9"/>
  <c r="Q595" i="9"/>
  <c r="S596" i="9"/>
  <c r="Q596" i="9"/>
  <c r="S605" i="9"/>
  <c r="Q605" i="9"/>
  <c r="S593" i="9"/>
  <c r="Q593" i="9"/>
  <c r="Q604" i="9"/>
  <c r="S604" i="9"/>
  <c r="S594" i="9"/>
  <c r="Q594" i="9"/>
  <c r="Q609" i="9"/>
  <c r="S609" i="9"/>
  <c r="S602" i="9"/>
  <c r="Q602" i="9"/>
  <c r="Q606" i="9"/>
  <c r="S606" i="9"/>
  <c r="S608" i="9"/>
  <c r="Q608" i="9"/>
  <c r="S601" i="9"/>
  <c r="Q601" i="9"/>
  <c r="S610" i="9"/>
  <c r="Q610" i="9"/>
  <c r="S603" i="9"/>
  <c r="Q603" i="9"/>
  <c r="S591" i="9"/>
  <c r="Q591" i="9"/>
  <c r="S598" i="9"/>
  <c r="Q598" i="9"/>
  <c r="Q600" i="9"/>
  <c r="S600" i="9"/>
  <c r="Q611" i="9"/>
  <c r="S611" i="9"/>
  <c r="Q607" i="9"/>
  <c r="S607" i="9"/>
  <c r="Q599" i="9"/>
  <c r="S599" i="9"/>
  <c r="S589" i="9"/>
  <c r="Q589" i="9"/>
  <c r="S592" i="9"/>
  <c r="Q592" i="9"/>
  <c r="S612" i="9"/>
  <c r="Q612" i="9"/>
  <c r="Q408" i="9"/>
  <c r="S408" i="9"/>
  <c r="T182" i="9"/>
  <c r="T404" i="9"/>
  <c r="T178" i="9"/>
  <c r="T171" i="9"/>
  <c r="S412" i="9"/>
  <c r="Q412" i="9"/>
  <c r="S416" i="9"/>
  <c r="Q416" i="9"/>
  <c r="S406" i="9"/>
  <c r="Q406" i="9"/>
  <c r="S410" i="9"/>
  <c r="Q410" i="9"/>
  <c r="S429" i="9"/>
  <c r="Q429" i="9"/>
  <c r="S423" i="9"/>
  <c r="Q423" i="9"/>
  <c r="Q432" i="9"/>
  <c r="S432" i="9"/>
  <c r="S403" i="9"/>
  <c r="Q403" i="9"/>
  <c r="S414" i="9"/>
  <c r="Q414" i="9"/>
  <c r="S426" i="9"/>
  <c r="Q426" i="9"/>
  <c r="S402" i="9"/>
  <c r="Q402" i="9"/>
  <c r="S405" i="9"/>
  <c r="Q405" i="9"/>
  <c r="Q425" i="9"/>
  <c r="S425" i="9"/>
  <c r="S430" i="9"/>
  <c r="Q430" i="9"/>
  <c r="S415" i="9"/>
  <c r="Q415" i="9"/>
  <c r="T415" i="9" s="1"/>
  <c r="S409" i="9"/>
  <c r="Q409" i="9"/>
  <c r="S424" i="9"/>
  <c r="Q424" i="9"/>
  <c r="S433" i="9"/>
  <c r="Q433" i="9"/>
  <c r="Q428" i="9"/>
  <c r="S428" i="9"/>
  <c r="T428" i="9" s="1"/>
  <c r="S422" i="9"/>
  <c r="Q422" i="9"/>
  <c r="S407" i="9"/>
  <c r="Q407" i="9"/>
  <c r="S417" i="9"/>
  <c r="Q417" i="9"/>
  <c r="Q427" i="9"/>
  <c r="S427" i="9"/>
  <c r="Q421" i="9"/>
  <c r="S421" i="9"/>
  <c r="Q413" i="9"/>
  <c r="S413" i="9"/>
  <c r="S431" i="9"/>
  <c r="Q431" i="9"/>
  <c r="S419" i="9"/>
  <c r="Q419" i="9"/>
  <c r="S420" i="9"/>
  <c r="Q420" i="9"/>
  <c r="T203" i="9"/>
  <c r="T231" i="9"/>
  <c r="T164" i="9"/>
  <c r="T185" i="9"/>
  <c r="T189" i="9"/>
  <c r="T238" i="9"/>
  <c r="T199" i="9"/>
  <c r="T118" i="9"/>
  <c r="T192" i="9"/>
  <c r="S241" i="9"/>
  <c r="Q241" i="9"/>
  <c r="S228" i="9"/>
  <c r="Q228" i="9"/>
  <c r="S247" i="9"/>
  <c r="Q247" i="9"/>
  <c r="Q251" i="9"/>
  <c r="S251" i="9"/>
  <c r="S232" i="9"/>
  <c r="Q232" i="9"/>
  <c r="S234" i="9"/>
  <c r="Q234" i="9"/>
  <c r="S239" i="9"/>
  <c r="Q239" i="9"/>
  <c r="S249" i="9"/>
  <c r="Q249" i="9"/>
  <c r="Q248" i="9"/>
  <c r="S248" i="9"/>
  <c r="S252" i="9"/>
  <c r="Q252" i="9"/>
  <c r="S245" i="9"/>
  <c r="Q245" i="9"/>
  <c r="S236" i="9"/>
  <c r="Q236" i="9"/>
  <c r="S240" i="9"/>
  <c r="Q240" i="9"/>
  <c r="S233" i="9"/>
  <c r="Q233" i="9"/>
  <c r="S229" i="9"/>
  <c r="Q229" i="9"/>
  <c r="S242" i="9"/>
  <c r="Q242" i="9"/>
  <c r="S237" i="9"/>
  <c r="Q237" i="9"/>
  <c r="S235" i="9"/>
  <c r="Q235" i="9"/>
  <c r="Q243" i="9"/>
  <c r="S243" i="9"/>
  <c r="S230" i="9"/>
  <c r="Q230" i="9"/>
  <c r="S250" i="9"/>
  <c r="Q250" i="9"/>
  <c r="T103" i="9"/>
  <c r="S197" i="9"/>
  <c r="Q197" i="9"/>
  <c r="Q169" i="9"/>
  <c r="S169" i="9"/>
  <c r="Q176" i="9"/>
  <c r="S176" i="9"/>
  <c r="S173" i="9"/>
  <c r="Q173" i="9"/>
  <c r="S187" i="9"/>
  <c r="Q187" i="9"/>
  <c r="S170" i="9"/>
  <c r="Q170" i="9"/>
  <c r="S177" i="9"/>
  <c r="Q177" i="9"/>
  <c r="S175" i="9"/>
  <c r="Q175" i="9"/>
  <c r="S224" i="9"/>
  <c r="Q224" i="9"/>
  <c r="S227" i="9"/>
  <c r="Q227" i="9"/>
  <c r="Q184" i="9"/>
  <c r="S184" i="9"/>
  <c r="S208" i="9"/>
  <c r="Q208" i="9"/>
  <c r="S167" i="9"/>
  <c r="Q167" i="9"/>
  <c r="S186" i="9"/>
  <c r="Q186" i="9"/>
  <c r="S163" i="9"/>
  <c r="Q163" i="9"/>
  <c r="S193" i="9"/>
  <c r="Q193" i="9"/>
  <c r="S212" i="9"/>
  <c r="Q212" i="9"/>
  <c r="S225" i="9"/>
  <c r="Q225" i="9"/>
  <c r="S209" i="9"/>
  <c r="Q209" i="9"/>
  <c r="S180" i="9"/>
  <c r="Q180" i="9"/>
  <c r="S195" i="9"/>
  <c r="Q195" i="9"/>
  <c r="S181" i="9"/>
  <c r="Q181" i="9"/>
  <c r="S211" i="9"/>
  <c r="Q211" i="9"/>
  <c r="S161" i="9"/>
  <c r="Q161" i="9"/>
  <c r="Q210" i="9"/>
  <c r="S210" i="9"/>
  <c r="S194" i="9"/>
  <c r="Q194" i="9"/>
  <c r="Q204" i="9"/>
  <c r="S204" i="9"/>
  <c r="Q213" i="9"/>
  <c r="S213" i="9"/>
  <c r="S188" i="9"/>
  <c r="Q188" i="9"/>
  <c r="S160" i="9"/>
  <c r="Q160" i="9"/>
  <c r="S168" i="9"/>
  <c r="Q168" i="9"/>
  <c r="Q226" i="9"/>
  <c r="S226" i="9"/>
  <c r="Q191" i="9"/>
  <c r="S191" i="9"/>
  <c r="Q159" i="9"/>
  <c r="S159" i="9"/>
  <c r="S166" i="9"/>
  <c r="Q166" i="9"/>
  <c r="S201" i="9"/>
  <c r="Q201" i="9"/>
  <c r="S202" i="9"/>
  <c r="Q202" i="9"/>
  <c r="S200" i="9"/>
  <c r="Q200" i="9"/>
  <c r="S174" i="9"/>
  <c r="Q174" i="9"/>
  <c r="S207" i="9"/>
  <c r="Q207" i="9"/>
  <c r="Q183" i="9"/>
  <c r="S183" i="9"/>
  <c r="S190" i="9"/>
  <c r="Q190" i="9"/>
  <c r="Q172" i="9"/>
  <c r="S172" i="9"/>
  <c r="Q206" i="9"/>
  <c r="S206" i="9"/>
  <c r="S214" i="9"/>
  <c r="Q214" i="9"/>
  <c r="S198" i="9"/>
  <c r="Q198" i="9"/>
  <c r="S205" i="9"/>
  <c r="Q205" i="9"/>
  <c r="S162" i="9"/>
  <c r="Q162" i="9"/>
  <c r="Q165" i="9"/>
  <c r="S165" i="9"/>
  <c r="Q179" i="9"/>
  <c r="S179" i="9"/>
  <c r="S106" i="9"/>
  <c r="Q106" i="9"/>
  <c r="S100" i="9"/>
  <c r="Q100" i="9"/>
  <c r="Q105" i="9"/>
  <c r="S105" i="9"/>
  <c r="S101" i="9"/>
  <c r="Q101" i="9"/>
  <c r="Q102" i="9"/>
  <c r="S102" i="9"/>
  <c r="S99" i="9"/>
  <c r="Q99" i="9"/>
  <c r="S104" i="9"/>
  <c r="Q104" i="9"/>
  <c r="Q110" i="9"/>
  <c r="S110" i="9"/>
  <c r="Q116" i="9"/>
  <c r="S116" i="9"/>
  <c r="S107" i="9"/>
  <c r="Q107" i="9"/>
  <c r="Q113" i="9"/>
  <c r="S113" i="9"/>
  <c r="S114" i="9"/>
  <c r="Q114" i="9"/>
  <c r="S108" i="9"/>
  <c r="Q108" i="9"/>
  <c r="Q117" i="9"/>
  <c r="S117" i="9"/>
  <c r="S112" i="9"/>
  <c r="Q112" i="9"/>
  <c r="T77" i="9"/>
  <c r="Q109" i="9"/>
  <c r="S109" i="9"/>
  <c r="S111" i="9"/>
  <c r="Q111" i="9"/>
  <c r="T66" i="9"/>
  <c r="T73" i="9"/>
  <c r="S115" i="9"/>
  <c r="Q115" i="9"/>
  <c r="T65" i="9"/>
  <c r="T72" i="9"/>
  <c r="T63" i="9"/>
  <c r="S62" i="9"/>
  <c r="Q62" i="9"/>
  <c r="S74" i="9"/>
  <c r="Q74" i="9"/>
  <c r="S60" i="9"/>
  <c r="Q60" i="9"/>
  <c r="S70" i="9"/>
  <c r="Q70" i="9"/>
  <c r="Q79" i="9"/>
  <c r="S79" i="9"/>
  <c r="S71" i="9"/>
  <c r="Q71" i="9"/>
  <c r="Q75" i="9"/>
  <c r="S75" i="9"/>
  <c r="S68" i="9"/>
  <c r="Q68" i="9"/>
  <c r="S78" i="9"/>
  <c r="Q78" i="9"/>
  <c r="S67" i="9"/>
  <c r="Q67" i="9"/>
  <c r="S64" i="9"/>
  <c r="Q64" i="9"/>
  <c r="S61" i="9"/>
  <c r="Q61" i="9"/>
  <c r="Q76" i="9"/>
  <c r="S76" i="9"/>
  <c r="Q69" i="9"/>
  <c r="S69" i="9"/>
  <c r="Q118" i="1"/>
  <c r="G72" i="9" l="1"/>
  <c r="T427" i="9"/>
  <c r="T419" i="9"/>
  <c r="T402" i="9"/>
  <c r="T187" i="9"/>
  <c r="T197" i="9"/>
  <c r="T237" i="9"/>
  <c r="T240" i="9"/>
  <c r="T408" i="9"/>
  <c r="T166" i="9"/>
  <c r="T426" i="9"/>
  <c r="T423" i="9"/>
  <c r="T416" i="9"/>
  <c r="T429" i="9"/>
  <c r="T589" i="9"/>
  <c r="T593" i="9"/>
  <c r="T600" i="9"/>
  <c r="T609" i="9"/>
  <c r="T607" i="9"/>
  <c r="T606" i="9"/>
  <c r="T603" i="9"/>
  <c r="T595" i="9"/>
  <c r="T610" i="9"/>
  <c r="T599" i="9"/>
  <c r="T608" i="9"/>
  <c r="T252" i="9"/>
  <c r="T420" i="9"/>
  <c r="T594" i="9"/>
  <c r="T421" i="9"/>
  <c r="T410" i="9"/>
  <c r="T592" i="9"/>
  <c r="T611" i="9"/>
  <c r="T596" i="9"/>
  <c r="T205" i="9"/>
  <c r="T172" i="9"/>
  <c r="T604" i="9"/>
  <c r="T168" i="9"/>
  <c r="T211" i="9"/>
  <c r="T177" i="9"/>
  <c r="T109" i="9"/>
  <c r="T190" i="9"/>
  <c r="T194" i="9"/>
  <c r="T181" i="9"/>
  <c r="T186" i="9"/>
  <c r="T227" i="9"/>
  <c r="T413" i="9"/>
  <c r="T602" i="9"/>
  <c r="T414" i="9"/>
  <c r="T612" i="9"/>
  <c r="T598" i="9"/>
  <c r="T601" i="9"/>
  <c r="T412" i="9"/>
  <c r="T591" i="9"/>
  <c r="T605" i="9"/>
  <c r="T113" i="9"/>
  <c r="T165" i="9"/>
  <c r="T214" i="9"/>
  <c r="T183" i="9"/>
  <c r="T239" i="9"/>
  <c r="T407" i="9"/>
  <c r="T424" i="9"/>
  <c r="T425" i="9"/>
  <c r="T233" i="9"/>
  <c r="T107" i="9"/>
  <c r="T228" i="9"/>
  <c r="T422" i="9"/>
  <c r="T409" i="9"/>
  <c r="T405" i="9"/>
  <c r="T117" i="9"/>
  <c r="T206" i="9"/>
  <c r="T226" i="9"/>
  <c r="T213" i="9"/>
  <c r="T180" i="9"/>
  <c r="T175" i="9"/>
  <c r="T403" i="9"/>
  <c r="T248" i="9"/>
  <c r="T432" i="9"/>
  <c r="T163" i="9"/>
  <c r="T176" i="9"/>
  <c r="T230" i="9"/>
  <c r="T242" i="9"/>
  <c r="T431" i="9"/>
  <c r="T406" i="9"/>
  <c r="T417" i="9"/>
  <c r="T433" i="9"/>
  <c r="T430" i="9"/>
  <c r="T207" i="9"/>
  <c r="T247" i="9"/>
  <c r="T161" i="9"/>
  <c r="T193" i="9"/>
  <c r="T208" i="9"/>
  <c r="T173" i="9"/>
  <c r="T235" i="9"/>
  <c r="T174" i="9"/>
  <c r="T209" i="9"/>
  <c r="T234" i="9"/>
  <c r="T162" i="9"/>
  <c r="T184" i="9"/>
  <c r="T250" i="9"/>
  <c r="T201" i="9"/>
  <c r="T114" i="9"/>
  <c r="T179" i="9"/>
  <c r="T198" i="9"/>
  <c r="T200" i="9"/>
  <c r="T204" i="9"/>
  <c r="T232" i="9"/>
  <c r="T241" i="9"/>
  <c r="T170" i="9"/>
  <c r="T202" i="9"/>
  <c r="T159" i="9"/>
  <c r="T169" i="9"/>
  <c r="T249" i="9"/>
  <c r="T251" i="9"/>
  <c r="T110" i="9"/>
  <c r="T160" i="9"/>
  <c r="T236" i="9"/>
  <c r="T188" i="9"/>
  <c r="T210" i="9"/>
  <c r="T212" i="9"/>
  <c r="T167" i="9"/>
  <c r="T243" i="9"/>
  <c r="T245" i="9"/>
  <c r="T225" i="9"/>
  <c r="T191" i="9"/>
  <c r="T195" i="9"/>
  <c r="T224" i="9"/>
  <c r="T229" i="9"/>
  <c r="T71" i="9"/>
  <c r="T74" i="9"/>
  <c r="T106" i="9"/>
  <c r="T104" i="9"/>
  <c r="T105" i="9"/>
  <c r="T64" i="9"/>
  <c r="T115" i="9"/>
  <c r="T112" i="9"/>
  <c r="T99" i="9"/>
  <c r="T100" i="9"/>
  <c r="T111" i="9"/>
  <c r="T108" i="9"/>
  <c r="T102" i="9"/>
  <c r="T116" i="9"/>
  <c r="T101" i="9"/>
  <c r="T75" i="9"/>
  <c r="T69" i="9"/>
  <c r="T76" i="9"/>
  <c r="T78" i="9"/>
  <c r="T79" i="9"/>
  <c r="T70" i="9"/>
  <c r="T60" i="9"/>
  <c r="T68" i="9"/>
  <c r="T61" i="9"/>
  <c r="T67" i="9"/>
  <c r="T62" i="9"/>
  <c r="G64" i="9" l="1"/>
  <c r="G68" i="9"/>
  <c r="Q44" i="1"/>
  <c r="R44" i="1" s="1"/>
  <c r="Q567" i="1" l="1"/>
  <c r="O559" i="1"/>
  <c r="Q559" i="1" s="1"/>
  <c r="O555" i="1"/>
  <c r="Q555" i="1" s="1"/>
  <c r="O196" i="1"/>
  <c r="O195" i="1"/>
  <c r="O194" i="1"/>
  <c r="O191" i="1"/>
  <c r="O190" i="1"/>
  <c r="Q98" i="1"/>
  <c r="G98" i="1"/>
  <c r="O187" i="1"/>
  <c r="O186" i="1"/>
  <c r="O183" i="1"/>
  <c r="O182" i="1"/>
  <c r="E182" i="1"/>
  <c r="E183" i="9" s="1"/>
  <c r="O179" i="1"/>
  <c r="O178" i="1"/>
  <c r="E178" i="1"/>
  <c r="E179" i="9" s="1"/>
  <c r="Q182" i="1" l="1"/>
  <c r="Q190" i="1"/>
  <c r="Q178" i="1"/>
  <c r="Q194" i="1"/>
  <c r="Q186" i="1"/>
  <c r="Q76" i="1" l="1"/>
  <c r="P76" i="1"/>
  <c r="Q72" i="1"/>
  <c r="P72" i="1"/>
  <c r="Q68" i="1" l="1"/>
  <c r="P68" i="1"/>
  <c r="Q64" i="1"/>
  <c r="G76" i="9" l="1"/>
  <c r="O492" i="1" l="1"/>
  <c r="Q492" i="1" s="1"/>
  <c r="O486" i="1"/>
  <c r="O485" i="1"/>
  <c r="O484" i="1"/>
  <c r="O480" i="1"/>
  <c r="Q480" i="1" s="1"/>
  <c r="O476" i="1"/>
  <c r="Q476" i="1" s="1"/>
  <c r="Q484" i="1" l="1"/>
  <c r="O138" i="1" l="1"/>
  <c r="Q138" i="1" s="1"/>
  <c r="K367" i="9" l="1"/>
  <c r="L367" i="9" s="1"/>
  <c r="M367" i="9" s="1"/>
  <c r="N367" i="9" s="1"/>
  <c r="O367" i="9" s="1"/>
  <c r="P367" i="9" s="1"/>
  <c r="R367" i="9" s="1"/>
  <c r="K368" i="9"/>
  <c r="L368" i="9" s="1"/>
  <c r="K369" i="9"/>
  <c r="L369" i="9" s="1"/>
  <c r="M369" i="9" s="1"/>
  <c r="N369" i="9" s="1"/>
  <c r="O369" i="9" l="1"/>
  <c r="P369" i="9"/>
  <c r="R369" i="9" s="1"/>
  <c r="M368" i="9"/>
  <c r="N368" i="9" s="1"/>
  <c r="O368" i="9" s="1"/>
  <c r="P368" i="9" s="1"/>
  <c r="R368" i="9" s="1"/>
  <c r="S367" i="9"/>
  <c r="Q367" i="9"/>
  <c r="T367" i="9" s="1"/>
  <c r="Q40" i="1"/>
  <c r="S368" i="9" l="1"/>
  <c r="Q368" i="9"/>
  <c r="T368" i="9" s="1"/>
  <c r="Q369" i="9"/>
  <c r="S369" i="9"/>
  <c r="T369" i="9" s="1"/>
  <c r="K36" i="9"/>
  <c r="L36" i="9" s="1"/>
  <c r="M36" i="9" s="1"/>
  <c r="N36" i="9" s="1"/>
  <c r="K37" i="9"/>
  <c r="L37" i="9" s="1"/>
  <c r="M37" i="9" s="1"/>
  <c r="N37" i="9" s="1"/>
  <c r="O37" i="9" s="1"/>
  <c r="P37" i="9" s="1"/>
  <c r="R37" i="9" s="1"/>
  <c r="K38" i="9"/>
  <c r="L38" i="9" s="1"/>
  <c r="M38" i="9" s="1"/>
  <c r="N38" i="9" s="1"/>
  <c r="O38" i="9" s="1"/>
  <c r="P38" i="9" s="1"/>
  <c r="R38" i="9" s="1"/>
  <c r="K39" i="9"/>
  <c r="L39" i="9" s="1"/>
  <c r="M39" i="9" s="1"/>
  <c r="N39" i="9" s="1"/>
  <c r="O39" i="9" s="1"/>
  <c r="P39" i="9" s="1"/>
  <c r="R39" i="9" s="1"/>
  <c r="K40" i="9"/>
  <c r="L40" i="9" s="1"/>
  <c r="M40" i="9" s="1"/>
  <c r="N40" i="9" s="1"/>
  <c r="O40" i="9" s="1"/>
  <c r="P40" i="9" s="1"/>
  <c r="R40" i="9" s="1"/>
  <c r="K41" i="9"/>
  <c r="L41" i="9" s="1"/>
  <c r="K42" i="9"/>
  <c r="L42" i="9" s="1"/>
  <c r="M42" i="9" s="1"/>
  <c r="N42" i="9" s="1"/>
  <c r="O42" i="9" s="1"/>
  <c r="P42" i="9" s="1"/>
  <c r="R42" i="9" s="1"/>
  <c r="K43" i="9"/>
  <c r="L43" i="9" s="1"/>
  <c r="M43" i="9" s="1"/>
  <c r="N43" i="9" s="1"/>
  <c r="O43" i="9" s="1"/>
  <c r="P43" i="9" s="1"/>
  <c r="R43" i="9" s="1"/>
  <c r="K44" i="9"/>
  <c r="L44" i="9" s="1"/>
  <c r="K45" i="9"/>
  <c r="L45" i="9" s="1"/>
  <c r="M45" i="9" s="1"/>
  <c r="N45" i="9" s="1"/>
  <c r="K46" i="9"/>
  <c r="L46" i="9" s="1"/>
  <c r="M46" i="9" s="1"/>
  <c r="N46" i="9" s="1"/>
  <c r="K47" i="9"/>
  <c r="L47" i="9" s="1"/>
  <c r="M47" i="9" s="1"/>
  <c r="N47" i="9" s="1"/>
  <c r="O47" i="9" s="1"/>
  <c r="P47" i="9" s="1"/>
  <c r="R47" i="9" s="1"/>
  <c r="K48" i="9"/>
  <c r="L48" i="9" s="1"/>
  <c r="M48" i="9" s="1"/>
  <c r="N48" i="9" s="1"/>
  <c r="K49" i="9"/>
  <c r="L49" i="9" s="1"/>
  <c r="K50" i="9"/>
  <c r="L50" i="9" s="1"/>
  <c r="M50" i="9" s="1"/>
  <c r="N50" i="9" s="1"/>
  <c r="K51" i="9"/>
  <c r="L51" i="9" s="1"/>
  <c r="K52" i="9"/>
  <c r="L52" i="9" s="1"/>
  <c r="M52" i="9" s="1"/>
  <c r="N52" i="9" s="1"/>
  <c r="O52" i="9" s="1"/>
  <c r="P52" i="9" s="1"/>
  <c r="R52" i="9" s="1"/>
  <c r="K53" i="9"/>
  <c r="L53" i="9" s="1"/>
  <c r="M53" i="9" s="1"/>
  <c r="N53" i="9" s="1"/>
  <c r="K54" i="9"/>
  <c r="L54" i="9" s="1"/>
  <c r="M54" i="9" s="1"/>
  <c r="N54" i="9" s="1"/>
  <c r="K55" i="9"/>
  <c r="L55" i="9" s="1"/>
  <c r="K56" i="9"/>
  <c r="L56" i="9" s="1"/>
  <c r="K57" i="9"/>
  <c r="L57" i="9" s="1"/>
  <c r="K58" i="9"/>
  <c r="L58" i="9" s="1"/>
  <c r="M58" i="9" s="1"/>
  <c r="N58" i="9" s="1"/>
  <c r="K59" i="9"/>
  <c r="L59" i="9" s="1"/>
  <c r="M59" i="9" s="1"/>
  <c r="N59" i="9" s="1"/>
  <c r="O59" i="9" s="1"/>
  <c r="P59" i="9" s="1"/>
  <c r="R59" i="9" s="1"/>
  <c r="K96" i="9"/>
  <c r="L96" i="9" s="1"/>
  <c r="K97" i="9"/>
  <c r="L97" i="9" s="1"/>
  <c r="M97" i="9" s="1"/>
  <c r="N97" i="9" s="1"/>
  <c r="O97" i="9" s="1"/>
  <c r="P97" i="9" s="1"/>
  <c r="R97" i="9" s="1"/>
  <c r="K98" i="9"/>
  <c r="L98" i="9" s="1"/>
  <c r="K119" i="9"/>
  <c r="L119" i="9" s="1"/>
  <c r="K120" i="9"/>
  <c r="L120" i="9" s="1"/>
  <c r="M120" i="9" s="1"/>
  <c r="N120" i="9" s="1"/>
  <c r="K121" i="9"/>
  <c r="L121" i="9" s="1"/>
  <c r="M121" i="9" s="1"/>
  <c r="N121" i="9" s="1"/>
  <c r="K122" i="9"/>
  <c r="L122" i="9" s="1"/>
  <c r="M122" i="9" s="1"/>
  <c r="N122" i="9" s="1"/>
  <c r="O122" i="9" s="1"/>
  <c r="P122" i="9" s="1"/>
  <c r="R122" i="9" s="1"/>
  <c r="K123" i="9"/>
  <c r="L123" i="9" s="1"/>
  <c r="K124" i="9"/>
  <c r="L124" i="9" s="1"/>
  <c r="K125" i="9"/>
  <c r="L125" i="9" s="1"/>
  <c r="M125" i="9" s="1"/>
  <c r="N125" i="9" s="1"/>
  <c r="O125" i="9" s="1"/>
  <c r="P125" i="9" s="1"/>
  <c r="R125" i="9" s="1"/>
  <c r="K126" i="9"/>
  <c r="L126" i="9" s="1"/>
  <c r="K127" i="9"/>
  <c r="L127" i="9" s="1"/>
  <c r="M127" i="9" s="1"/>
  <c r="N127" i="9" s="1"/>
  <c r="K128" i="9"/>
  <c r="L128" i="9" s="1"/>
  <c r="K129" i="9"/>
  <c r="L129" i="9" s="1"/>
  <c r="K130" i="9"/>
  <c r="L130" i="9" s="1"/>
  <c r="M130" i="9" s="1"/>
  <c r="N130" i="9" s="1"/>
  <c r="K131" i="9"/>
  <c r="L131" i="9" s="1"/>
  <c r="K132" i="9"/>
  <c r="L132" i="9" s="1"/>
  <c r="K133" i="9"/>
  <c r="L133" i="9" s="1"/>
  <c r="M133" i="9" s="1"/>
  <c r="N133" i="9" s="1"/>
  <c r="K134" i="9"/>
  <c r="L134" i="9" s="1"/>
  <c r="K135" i="9"/>
  <c r="L135" i="9" s="1"/>
  <c r="M135" i="9" s="1"/>
  <c r="N135" i="9" s="1"/>
  <c r="K136" i="9"/>
  <c r="L136" i="9" s="1"/>
  <c r="M136" i="9" s="1"/>
  <c r="N136" i="9" s="1"/>
  <c r="K137" i="9"/>
  <c r="L137" i="9" s="1"/>
  <c r="M137" i="9" s="1"/>
  <c r="N137" i="9" s="1"/>
  <c r="K138" i="9"/>
  <c r="L138" i="9" s="1"/>
  <c r="M138" i="9" s="1"/>
  <c r="N138" i="9" s="1"/>
  <c r="K139" i="9"/>
  <c r="L139" i="9" s="1"/>
  <c r="K140" i="9"/>
  <c r="L140" i="9" s="1"/>
  <c r="M140" i="9" s="1"/>
  <c r="N140" i="9" s="1"/>
  <c r="K141" i="9"/>
  <c r="L141" i="9" s="1"/>
  <c r="M141" i="9" s="1"/>
  <c r="N141" i="9" s="1"/>
  <c r="O141" i="9" s="1"/>
  <c r="P141" i="9" s="1"/>
  <c r="R141" i="9" s="1"/>
  <c r="K142" i="9"/>
  <c r="L142" i="9" s="1"/>
  <c r="M142" i="9" s="1"/>
  <c r="N142" i="9" s="1"/>
  <c r="K143" i="9"/>
  <c r="L143" i="9" s="1"/>
  <c r="M143" i="9" s="1"/>
  <c r="N143" i="9" s="1"/>
  <c r="K144" i="9"/>
  <c r="L144" i="9" s="1"/>
  <c r="K145" i="9"/>
  <c r="L145" i="9" s="1"/>
  <c r="M145" i="9" s="1"/>
  <c r="N145" i="9" s="1"/>
  <c r="K146" i="9"/>
  <c r="L146" i="9" s="1"/>
  <c r="K147" i="9"/>
  <c r="L147" i="9" s="1"/>
  <c r="M147" i="9" s="1"/>
  <c r="N147" i="9" s="1"/>
  <c r="O147" i="9" s="1"/>
  <c r="P147" i="9" s="1"/>
  <c r="R147" i="9" s="1"/>
  <c r="K148" i="9"/>
  <c r="L148" i="9" s="1"/>
  <c r="K149" i="9"/>
  <c r="L149" i="9" s="1"/>
  <c r="M149" i="9" s="1"/>
  <c r="N149" i="9" s="1"/>
  <c r="O149" i="9" s="1"/>
  <c r="P149" i="9" s="1"/>
  <c r="R149" i="9" s="1"/>
  <c r="K150" i="9"/>
  <c r="L150" i="9" s="1"/>
  <c r="M150" i="9" s="1"/>
  <c r="N150" i="9" s="1"/>
  <c r="K151" i="9"/>
  <c r="L151" i="9" s="1"/>
  <c r="K152" i="9"/>
  <c r="L152" i="9" s="1"/>
  <c r="M152" i="9" s="1"/>
  <c r="N152" i="9" s="1"/>
  <c r="O152" i="9" s="1"/>
  <c r="P152" i="9" s="1"/>
  <c r="R152" i="9" s="1"/>
  <c r="K153" i="9"/>
  <c r="L153" i="9" s="1"/>
  <c r="M153" i="9" s="1"/>
  <c r="N153" i="9" s="1"/>
  <c r="K154" i="9"/>
  <c r="L154" i="9" s="1"/>
  <c r="K155" i="9"/>
  <c r="L155" i="9" s="1"/>
  <c r="K156" i="9"/>
  <c r="L156" i="9" s="1"/>
  <c r="K157" i="9"/>
  <c r="L157" i="9" s="1"/>
  <c r="M157" i="9" s="1"/>
  <c r="N157" i="9" s="1"/>
  <c r="O157" i="9" s="1"/>
  <c r="P157" i="9" s="1"/>
  <c r="R157" i="9" s="1"/>
  <c r="K158" i="9"/>
  <c r="L158" i="9" s="1"/>
  <c r="M158" i="9" s="1"/>
  <c r="N158" i="9" s="1"/>
  <c r="K370" i="9"/>
  <c r="L370" i="9" s="1"/>
  <c r="K371" i="9"/>
  <c r="L371" i="9" s="1"/>
  <c r="M371" i="9" s="1"/>
  <c r="N371" i="9" s="1"/>
  <c r="K372" i="9"/>
  <c r="L372" i="9" s="1"/>
  <c r="M372" i="9" s="1"/>
  <c r="N372" i="9" s="1"/>
  <c r="O372" i="9" s="1"/>
  <c r="P372" i="9" s="1"/>
  <c r="R372" i="9" s="1"/>
  <c r="K373" i="9"/>
  <c r="L373" i="9" s="1"/>
  <c r="K374" i="9"/>
  <c r="L374" i="9" s="1"/>
  <c r="M374" i="9" s="1"/>
  <c r="N374" i="9" s="1"/>
  <c r="O374" i="9" s="1"/>
  <c r="P374" i="9" s="1"/>
  <c r="R374" i="9" s="1"/>
  <c r="K375" i="9"/>
  <c r="L375" i="9" s="1"/>
  <c r="K376" i="9"/>
  <c r="L376" i="9" s="1"/>
  <c r="M376" i="9" s="1"/>
  <c r="N376" i="9" s="1"/>
  <c r="O376" i="9" s="1"/>
  <c r="P376" i="9" s="1"/>
  <c r="R376" i="9" s="1"/>
  <c r="K377" i="9"/>
  <c r="L377" i="9" s="1"/>
  <c r="M377" i="9" s="1"/>
  <c r="N377" i="9" s="1"/>
  <c r="O377" i="9" s="1"/>
  <c r="P377" i="9" s="1"/>
  <c r="R377" i="9" s="1"/>
  <c r="K378" i="9"/>
  <c r="L378" i="9" s="1"/>
  <c r="K379" i="9"/>
  <c r="L379" i="9" s="1"/>
  <c r="K380" i="9"/>
  <c r="L380" i="9" s="1"/>
  <c r="M380" i="9" s="1"/>
  <c r="N380" i="9" s="1"/>
  <c r="O380" i="9" s="1"/>
  <c r="P380" i="9" s="1"/>
  <c r="R380" i="9" s="1"/>
  <c r="K381" i="9"/>
  <c r="L381" i="9" s="1"/>
  <c r="M381" i="9" s="1"/>
  <c r="N381" i="9" s="1"/>
  <c r="O381" i="9" s="1"/>
  <c r="P381" i="9" s="1"/>
  <c r="R381" i="9" s="1"/>
  <c r="K382" i="9"/>
  <c r="L382" i="9" s="1"/>
  <c r="M382" i="9" s="1"/>
  <c r="N382" i="9" s="1"/>
  <c r="O382" i="9" s="1"/>
  <c r="P382" i="9" s="1"/>
  <c r="R382" i="9" s="1"/>
  <c r="K383" i="9"/>
  <c r="L383" i="9" s="1"/>
  <c r="M383" i="9" s="1"/>
  <c r="N383" i="9" s="1"/>
  <c r="O383" i="9" s="1"/>
  <c r="P383" i="9" s="1"/>
  <c r="R383" i="9" s="1"/>
  <c r="K384" i="9"/>
  <c r="L384" i="9" s="1"/>
  <c r="K385" i="9"/>
  <c r="L385" i="9" s="1"/>
  <c r="M385" i="9" s="1"/>
  <c r="N385" i="9" s="1"/>
  <c r="O385" i="9" s="1"/>
  <c r="P385" i="9" s="1"/>
  <c r="R385" i="9" s="1"/>
  <c r="K386" i="9"/>
  <c r="L386" i="9" s="1"/>
  <c r="K387" i="9"/>
  <c r="L387" i="9" s="1"/>
  <c r="M387" i="9" s="1"/>
  <c r="N387" i="9" s="1"/>
  <c r="O387" i="9" s="1"/>
  <c r="P387" i="9" s="1"/>
  <c r="R387" i="9" s="1"/>
  <c r="K388" i="9"/>
  <c r="L388" i="9" s="1"/>
  <c r="M388" i="9" s="1"/>
  <c r="N388" i="9" s="1"/>
  <c r="K389" i="9"/>
  <c r="L389" i="9" s="1"/>
  <c r="M389" i="9" s="1"/>
  <c r="N389" i="9" s="1"/>
  <c r="K390" i="9"/>
  <c r="L390" i="9" s="1"/>
  <c r="K391" i="9"/>
  <c r="L391" i="9" s="1"/>
  <c r="M391" i="9" s="1"/>
  <c r="N391" i="9" s="1"/>
  <c r="K392" i="9"/>
  <c r="L392" i="9" s="1"/>
  <c r="K393" i="9"/>
  <c r="L393" i="9" s="1"/>
  <c r="M393" i="9" s="1"/>
  <c r="N393" i="9" s="1"/>
  <c r="K394" i="9"/>
  <c r="L394" i="9" s="1"/>
  <c r="K395" i="9"/>
  <c r="L395" i="9" s="1"/>
  <c r="K396" i="9"/>
  <c r="L396" i="9" s="1"/>
  <c r="M396" i="9" s="1"/>
  <c r="N396" i="9" s="1"/>
  <c r="O396" i="9" s="1"/>
  <c r="P396" i="9" s="1"/>
  <c r="R396" i="9" s="1"/>
  <c r="K397" i="9"/>
  <c r="L397" i="9" s="1"/>
  <c r="M397" i="9" s="1"/>
  <c r="N397" i="9" s="1"/>
  <c r="K398" i="9"/>
  <c r="L398" i="9" s="1"/>
  <c r="M398" i="9" s="1"/>
  <c r="N398" i="9" s="1"/>
  <c r="K399" i="9"/>
  <c r="L399" i="9" s="1"/>
  <c r="M399" i="9" s="1"/>
  <c r="N399" i="9" s="1"/>
  <c r="O399" i="9" s="1"/>
  <c r="P399" i="9" s="1"/>
  <c r="R399" i="9" s="1"/>
  <c r="K400" i="9"/>
  <c r="L400" i="9" s="1"/>
  <c r="M400" i="9" s="1"/>
  <c r="N400" i="9" s="1"/>
  <c r="O400" i="9" s="1"/>
  <c r="P400" i="9" s="1"/>
  <c r="R400" i="9" s="1"/>
  <c r="K401" i="9"/>
  <c r="L401" i="9" s="1"/>
  <c r="K551" i="9"/>
  <c r="L551" i="9" s="1"/>
  <c r="K552" i="9"/>
  <c r="L552" i="9" s="1"/>
  <c r="K553" i="9"/>
  <c r="L553" i="9" s="1"/>
  <c r="M553" i="9" s="1"/>
  <c r="N553" i="9" s="1"/>
  <c r="O553" i="9" s="1"/>
  <c r="P553" i="9" s="1"/>
  <c r="R553" i="9" s="1"/>
  <c r="K558" i="9"/>
  <c r="L558" i="9" s="1"/>
  <c r="K559" i="9"/>
  <c r="L559" i="9" s="1"/>
  <c r="M559" i="9" s="1"/>
  <c r="N559" i="9" s="1"/>
  <c r="O559" i="9" s="1"/>
  <c r="P559" i="9" s="1"/>
  <c r="R559" i="9" s="1"/>
  <c r="K560" i="9"/>
  <c r="L560" i="9" s="1"/>
  <c r="M560" i="9" s="1"/>
  <c r="N560" i="9" s="1"/>
  <c r="O560" i="9" s="1"/>
  <c r="P560" i="9" s="1"/>
  <c r="R560" i="9" s="1"/>
  <c r="K561" i="9"/>
  <c r="L561" i="9" s="1"/>
  <c r="K562" i="9"/>
  <c r="L562" i="9" s="1"/>
  <c r="M562" i="9" s="1"/>
  <c r="N562" i="9" s="1"/>
  <c r="K563" i="9"/>
  <c r="L563" i="9" s="1"/>
  <c r="K564" i="9"/>
  <c r="L564" i="9" s="1"/>
  <c r="K565" i="9"/>
  <c r="L565" i="9" s="1"/>
  <c r="K566" i="9"/>
  <c r="L566" i="9" s="1"/>
  <c r="M566" i="9" s="1"/>
  <c r="N566" i="9" s="1"/>
  <c r="K567" i="9"/>
  <c r="L567" i="9" s="1"/>
  <c r="M567" i="9" s="1"/>
  <c r="N567" i="9" s="1"/>
  <c r="O567" i="9" s="1"/>
  <c r="P567" i="9" s="1"/>
  <c r="R567" i="9" s="1"/>
  <c r="K568" i="9"/>
  <c r="L568" i="9" s="1"/>
  <c r="K569" i="9"/>
  <c r="L569" i="9" s="1"/>
  <c r="K570" i="9"/>
  <c r="L570" i="9" s="1"/>
  <c r="M570" i="9" s="1"/>
  <c r="N570" i="9" s="1"/>
  <c r="O570" i="9" s="1"/>
  <c r="P570" i="9" s="1"/>
  <c r="R570" i="9" s="1"/>
  <c r="K571" i="9"/>
  <c r="L571" i="9" s="1"/>
  <c r="K572" i="9"/>
  <c r="L572" i="9" s="1"/>
  <c r="M572" i="9" s="1"/>
  <c r="N572" i="9" s="1"/>
  <c r="O572" i="9" s="1"/>
  <c r="P572" i="9" s="1"/>
  <c r="R572" i="9" s="1"/>
  <c r="K573" i="9"/>
  <c r="L573" i="9" s="1"/>
  <c r="M573" i="9" s="1"/>
  <c r="N573" i="9" s="1"/>
  <c r="O573" i="9" s="1"/>
  <c r="P573" i="9" s="1"/>
  <c r="R573" i="9" s="1"/>
  <c r="K574" i="9"/>
  <c r="L574" i="9" s="1"/>
  <c r="K575" i="9"/>
  <c r="L575" i="9" s="1"/>
  <c r="M575" i="9" s="1"/>
  <c r="N575" i="9" s="1"/>
  <c r="K576" i="9"/>
  <c r="L576" i="9" s="1"/>
  <c r="M576" i="9" s="1"/>
  <c r="N576" i="9" s="1"/>
  <c r="O576" i="9" s="1"/>
  <c r="P576" i="9" s="1"/>
  <c r="R576" i="9" s="1"/>
  <c r="K577" i="9"/>
  <c r="L577" i="9" s="1"/>
  <c r="K578" i="9"/>
  <c r="L578" i="9" s="1"/>
  <c r="M578" i="9" s="1"/>
  <c r="N578" i="9" s="1"/>
  <c r="O578" i="9" s="1"/>
  <c r="P578" i="9" s="1"/>
  <c r="R578" i="9" s="1"/>
  <c r="K579" i="9"/>
  <c r="L579" i="9" s="1"/>
  <c r="K580" i="9"/>
  <c r="L580" i="9" s="1"/>
  <c r="K581" i="9"/>
  <c r="L581" i="9" s="1"/>
  <c r="M581" i="9" s="1"/>
  <c r="N581" i="9" s="1"/>
  <c r="O581" i="9" s="1"/>
  <c r="P581" i="9" s="1"/>
  <c r="R581" i="9" s="1"/>
  <c r="K582" i="9"/>
  <c r="L582" i="9" s="1"/>
  <c r="M582" i="9" s="1"/>
  <c r="N582" i="9" s="1"/>
  <c r="K583" i="9"/>
  <c r="L583" i="9" s="1"/>
  <c r="M583" i="9" s="1"/>
  <c r="N583" i="9" s="1"/>
  <c r="K584" i="9"/>
  <c r="L584" i="9" s="1"/>
  <c r="M584" i="9" s="1"/>
  <c r="N584" i="9" s="1"/>
  <c r="O584" i="9" s="1"/>
  <c r="P584" i="9" s="1"/>
  <c r="R584" i="9" s="1"/>
  <c r="K585" i="9"/>
  <c r="L585" i="9" s="1"/>
  <c r="K586" i="9"/>
  <c r="L586" i="9" s="1"/>
  <c r="M586" i="9" s="1"/>
  <c r="N586" i="9" s="1"/>
  <c r="O586" i="9" s="1"/>
  <c r="P586" i="9" s="1"/>
  <c r="R586" i="9" s="1"/>
  <c r="K587" i="9"/>
  <c r="L587" i="9" s="1"/>
  <c r="K588" i="9"/>
  <c r="L588" i="9" s="1"/>
  <c r="M588" i="9" s="1"/>
  <c r="N588" i="9" s="1"/>
  <c r="O588" i="9" s="1"/>
  <c r="P588" i="9" s="1"/>
  <c r="R588" i="9" s="1"/>
  <c r="K613" i="9"/>
  <c r="L613" i="9" s="1"/>
  <c r="M613" i="9" s="1"/>
  <c r="N613" i="9" s="1"/>
  <c r="O613" i="9" s="1"/>
  <c r="P613" i="9" s="1"/>
  <c r="R613" i="9" s="1"/>
  <c r="K614" i="9"/>
  <c r="L614" i="9" s="1"/>
  <c r="M614" i="9" s="1"/>
  <c r="N614" i="9" s="1"/>
  <c r="O614" i="9" s="1"/>
  <c r="P614" i="9" s="1"/>
  <c r="R614" i="9" s="1"/>
  <c r="K615" i="9"/>
  <c r="L615" i="9" s="1"/>
  <c r="M615" i="9" s="1"/>
  <c r="N615" i="9" s="1"/>
  <c r="O615" i="9" s="1"/>
  <c r="P615" i="9" s="1"/>
  <c r="R615" i="9" s="1"/>
  <c r="K616" i="9"/>
  <c r="L616" i="9" s="1"/>
  <c r="K617" i="9"/>
  <c r="L617" i="9" s="1"/>
  <c r="K618" i="9"/>
  <c r="L618" i="9" s="1"/>
  <c r="M618" i="9" s="1"/>
  <c r="N618" i="9" s="1"/>
  <c r="O618" i="9" s="1"/>
  <c r="P618" i="9" s="1"/>
  <c r="R618" i="9" s="1"/>
  <c r="K619" i="9"/>
  <c r="L619" i="9" s="1"/>
  <c r="K620" i="9"/>
  <c r="L620" i="9" s="1"/>
  <c r="K621" i="9"/>
  <c r="L621" i="9" s="1"/>
  <c r="M621" i="9" s="1"/>
  <c r="K622" i="9"/>
  <c r="L622" i="9" s="1"/>
  <c r="M622" i="9" s="1"/>
  <c r="M617" i="9" l="1"/>
  <c r="N617" i="9" s="1"/>
  <c r="O617" i="9" s="1"/>
  <c r="P617" i="9" s="1"/>
  <c r="R617" i="9" s="1"/>
  <c r="Q581" i="9"/>
  <c r="S581" i="9"/>
  <c r="M569" i="9"/>
  <c r="N569" i="9" s="1"/>
  <c r="S553" i="9"/>
  <c r="Q553" i="9"/>
  <c r="M392" i="9"/>
  <c r="N392" i="9" s="1"/>
  <c r="O392" i="9" s="1"/>
  <c r="P392" i="9" s="1"/>
  <c r="R392" i="9" s="1"/>
  <c r="Q380" i="9"/>
  <c r="S380" i="9"/>
  <c r="Q157" i="9"/>
  <c r="S157" i="9"/>
  <c r="T157" i="9" s="1"/>
  <c r="O145" i="9"/>
  <c r="P145" i="9" s="1"/>
  <c r="R145" i="9" s="1"/>
  <c r="O133" i="9"/>
  <c r="P133" i="9" s="1"/>
  <c r="R133" i="9" s="1"/>
  <c r="O121" i="9"/>
  <c r="P121" i="9" s="1"/>
  <c r="R121" i="9" s="1"/>
  <c r="O53" i="9"/>
  <c r="P53" i="9" s="1"/>
  <c r="R53" i="9" s="1"/>
  <c r="M41" i="9"/>
  <c r="N41" i="9" s="1"/>
  <c r="S567" i="9"/>
  <c r="Q567" i="9"/>
  <c r="M551" i="9"/>
  <c r="N551" i="9" s="1"/>
  <c r="M390" i="9"/>
  <c r="N390" i="9" s="1"/>
  <c r="O390" i="9" s="1"/>
  <c r="P390" i="9" s="1"/>
  <c r="R390" i="9" s="1"/>
  <c r="M378" i="9"/>
  <c r="N378" i="9" s="1"/>
  <c r="O378" i="9" s="1"/>
  <c r="P378" i="9" s="1"/>
  <c r="R378" i="9" s="1"/>
  <c r="M155" i="9"/>
  <c r="N155" i="9" s="1"/>
  <c r="O155" i="9" s="1"/>
  <c r="P155" i="9" s="1"/>
  <c r="R155" i="9" s="1"/>
  <c r="O143" i="9"/>
  <c r="P143" i="9" s="1"/>
  <c r="R143" i="9" s="1"/>
  <c r="M131" i="9"/>
  <c r="N131" i="9" s="1"/>
  <c r="O131" i="9" s="1"/>
  <c r="P131" i="9" s="1"/>
  <c r="R131" i="9" s="1"/>
  <c r="M119" i="9"/>
  <c r="N119" i="9" s="1"/>
  <c r="M51" i="9"/>
  <c r="N51" i="9" s="1"/>
  <c r="O51" i="9" s="1"/>
  <c r="P51" i="9" s="1"/>
  <c r="R51" i="9" s="1"/>
  <c r="S39" i="9"/>
  <c r="Q39" i="9"/>
  <c r="M616" i="9"/>
  <c r="N616" i="9" s="1"/>
  <c r="O616" i="9" s="1"/>
  <c r="P616" i="9" s="1"/>
  <c r="R616" i="9" s="1"/>
  <c r="M379" i="9"/>
  <c r="N379" i="9" s="1"/>
  <c r="S614" i="9"/>
  <c r="Q614" i="9"/>
  <c r="S578" i="9"/>
  <c r="Q578" i="9"/>
  <c r="O566" i="9"/>
  <c r="P566" i="9" s="1"/>
  <c r="R566" i="9" s="1"/>
  <c r="M401" i="9"/>
  <c r="N401" i="9" s="1"/>
  <c r="O401" i="9" s="1"/>
  <c r="P401" i="9" s="1"/>
  <c r="R401" i="9" s="1"/>
  <c r="O389" i="9"/>
  <c r="P389" i="9" s="1"/>
  <c r="R389" i="9" s="1"/>
  <c r="Q377" i="9"/>
  <c r="S377" i="9"/>
  <c r="M154" i="9"/>
  <c r="N154" i="9" s="1"/>
  <c r="O154" i="9" s="1"/>
  <c r="P154" i="9" s="1"/>
  <c r="R154" i="9" s="1"/>
  <c r="O142" i="9"/>
  <c r="P142" i="9" s="1"/>
  <c r="R142" i="9" s="1"/>
  <c r="O130" i="9"/>
  <c r="P130" i="9" s="1"/>
  <c r="R130" i="9" s="1"/>
  <c r="M98" i="9"/>
  <c r="N98" i="9" s="1"/>
  <c r="O50" i="9"/>
  <c r="P50" i="9" s="1"/>
  <c r="R50" i="9" s="1"/>
  <c r="S38" i="9"/>
  <c r="Q38" i="9"/>
  <c r="M568" i="9"/>
  <c r="N568" i="9" s="1"/>
  <c r="M132" i="9"/>
  <c r="N132" i="9" s="1"/>
  <c r="M577" i="9"/>
  <c r="N577" i="9" s="1"/>
  <c r="M565" i="9"/>
  <c r="N565" i="9" s="1"/>
  <c r="O565" i="9" s="1"/>
  <c r="P565" i="9" s="1"/>
  <c r="R565" i="9" s="1"/>
  <c r="S400" i="9"/>
  <c r="Q400" i="9"/>
  <c r="O388" i="9"/>
  <c r="P388" i="9" s="1"/>
  <c r="R388" i="9" s="1"/>
  <c r="Q376" i="9"/>
  <c r="S376" i="9"/>
  <c r="O153" i="9"/>
  <c r="P153" i="9" s="1"/>
  <c r="R153" i="9" s="1"/>
  <c r="Q141" i="9"/>
  <c r="S141" i="9"/>
  <c r="M129" i="9"/>
  <c r="N129" i="9" s="1"/>
  <c r="O129" i="9" s="1"/>
  <c r="P129" i="9" s="1"/>
  <c r="R129" i="9" s="1"/>
  <c r="Q97" i="9"/>
  <c r="S97" i="9"/>
  <c r="M49" i="9"/>
  <c r="N49" i="9" s="1"/>
  <c r="Q37" i="9"/>
  <c r="S37" i="9"/>
  <c r="M552" i="9"/>
  <c r="N552" i="9" s="1"/>
  <c r="O552" i="9" s="1"/>
  <c r="P552" i="9" s="1"/>
  <c r="R552" i="9" s="1"/>
  <c r="Q615" i="9"/>
  <c r="S615" i="9"/>
  <c r="S588" i="9"/>
  <c r="Q588" i="9"/>
  <c r="S576" i="9"/>
  <c r="Q576" i="9"/>
  <c r="M564" i="9"/>
  <c r="N564" i="9" s="1"/>
  <c r="Q399" i="9"/>
  <c r="S399" i="9"/>
  <c r="Q387" i="9"/>
  <c r="S387" i="9"/>
  <c r="M375" i="9"/>
  <c r="N375" i="9" s="1"/>
  <c r="S152" i="9"/>
  <c r="Q152" i="9"/>
  <c r="O140" i="9"/>
  <c r="P140" i="9" s="1"/>
  <c r="R140" i="9" s="1"/>
  <c r="M128" i="9"/>
  <c r="N128" i="9" s="1"/>
  <c r="M96" i="9"/>
  <c r="N96" i="9" s="1"/>
  <c r="O48" i="9"/>
  <c r="P48" i="9" s="1"/>
  <c r="R48" i="9" s="1"/>
  <c r="O36" i="9"/>
  <c r="P36" i="9" s="1"/>
  <c r="R36" i="9" s="1"/>
  <c r="M580" i="9"/>
  <c r="N580" i="9" s="1"/>
  <c r="O580" i="9" s="1"/>
  <c r="P580" i="9" s="1"/>
  <c r="R580" i="9" s="1"/>
  <c r="M144" i="9"/>
  <c r="N144" i="9" s="1"/>
  <c r="M587" i="9"/>
  <c r="N587" i="9" s="1"/>
  <c r="O587" i="9" s="1"/>
  <c r="P587" i="9" s="1"/>
  <c r="R587" i="9" s="1"/>
  <c r="O575" i="9"/>
  <c r="P575" i="9" s="1"/>
  <c r="R575" i="9" s="1"/>
  <c r="M563" i="9"/>
  <c r="N563" i="9" s="1"/>
  <c r="O563" i="9" s="1"/>
  <c r="P563" i="9" s="1"/>
  <c r="R563" i="9" s="1"/>
  <c r="O398" i="9"/>
  <c r="P398" i="9" s="1"/>
  <c r="R398" i="9" s="1"/>
  <c r="M386" i="9"/>
  <c r="N386" i="9" s="1"/>
  <c r="O386" i="9" s="1"/>
  <c r="P386" i="9" s="1"/>
  <c r="R386" i="9" s="1"/>
  <c r="Q374" i="9"/>
  <c r="S374" i="9"/>
  <c r="M151" i="9"/>
  <c r="N151" i="9" s="1"/>
  <c r="O151" i="9" s="1"/>
  <c r="P151" i="9" s="1"/>
  <c r="R151" i="9" s="1"/>
  <c r="M139" i="9"/>
  <c r="N139" i="9" s="1"/>
  <c r="O127" i="9"/>
  <c r="P127" i="9" s="1"/>
  <c r="R127" i="9" s="1"/>
  <c r="S59" i="9"/>
  <c r="Q59" i="9"/>
  <c r="Q47" i="9"/>
  <c r="S47" i="9"/>
  <c r="O391" i="9"/>
  <c r="P391" i="9" s="1"/>
  <c r="R391" i="9" s="1"/>
  <c r="Q586" i="9"/>
  <c r="S586" i="9"/>
  <c r="O397" i="9"/>
  <c r="P397" i="9" s="1"/>
  <c r="R397" i="9" s="1"/>
  <c r="S385" i="9"/>
  <c r="Q385" i="9"/>
  <c r="M373" i="9"/>
  <c r="N373" i="9" s="1"/>
  <c r="O373" i="9" s="1"/>
  <c r="P373" i="9" s="1"/>
  <c r="R373" i="9" s="1"/>
  <c r="O150" i="9"/>
  <c r="P150" i="9" s="1"/>
  <c r="R150" i="9" s="1"/>
  <c r="O138" i="9"/>
  <c r="P138" i="9" s="1"/>
  <c r="R138" i="9" s="1"/>
  <c r="M126" i="9"/>
  <c r="N126" i="9" s="1"/>
  <c r="O126" i="9" s="1"/>
  <c r="P126" i="9" s="1"/>
  <c r="R126" i="9" s="1"/>
  <c r="O58" i="9"/>
  <c r="P58" i="9" s="1"/>
  <c r="R58" i="9" s="1"/>
  <c r="O46" i="9"/>
  <c r="P46" i="9" s="1"/>
  <c r="R46" i="9" s="1"/>
  <c r="M156" i="9"/>
  <c r="N156" i="9" s="1"/>
  <c r="O156" i="9" s="1"/>
  <c r="P156" i="9" s="1"/>
  <c r="R156" i="9" s="1"/>
  <c r="Q613" i="9"/>
  <c r="S613" i="9"/>
  <c r="S396" i="9"/>
  <c r="Q396" i="9"/>
  <c r="M384" i="9"/>
  <c r="N384" i="9" s="1"/>
  <c r="O384" i="9" s="1"/>
  <c r="P384" i="9" s="1"/>
  <c r="R384" i="9" s="1"/>
  <c r="S372" i="9"/>
  <c r="Q372" i="9"/>
  <c r="S149" i="9"/>
  <c r="Q149" i="9"/>
  <c r="O137" i="9"/>
  <c r="P137" i="9" s="1"/>
  <c r="R137" i="9" s="1"/>
  <c r="Q125" i="9"/>
  <c r="S125" i="9"/>
  <c r="M57" i="9"/>
  <c r="N57" i="9" s="1"/>
  <c r="O57" i="9" s="1"/>
  <c r="P57" i="9" s="1"/>
  <c r="R57" i="9" s="1"/>
  <c r="O45" i="9"/>
  <c r="P45" i="9" s="1"/>
  <c r="R45" i="9" s="1"/>
  <c r="S52" i="9"/>
  <c r="Q52" i="9"/>
  <c r="O562" i="9"/>
  <c r="P562" i="9" s="1"/>
  <c r="R562" i="9" s="1"/>
  <c r="M585" i="9"/>
  <c r="N585" i="9" s="1"/>
  <c r="M620" i="9"/>
  <c r="N620" i="9" s="1"/>
  <c r="O620" i="9" s="1"/>
  <c r="P620" i="9" s="1"/>
  <c r="R620" i="9" s="1"/>
  <c r="S584" i="9"/>
  <c r="Q584" i="9"/>
  <c r="S572" i="9"/>
  <c r="Q572" i="9"/>
  <c r="S560" i="9"/>
  <c r="Q560" i="9"/>
  <c r="M395" i="9"/>
  <c r="N395" i="9" s="1"/>
  <c r="O395" i="9" s="1"/>
  <c r="P395" i="9" s="1"/>
  <c r="R395" i="9" s="1"/>
  <c r="S383" i="9"/>
  <c r="Q383" i="9"/>
  <c r="O371" i="9"/>
  <c r="P371" i="9" s="1"/>
  <c r="R371" i="9" s="1"/>
  <c r="M148" i="9"/>
  <c r="N148" i="9" s="1"/>
  <c r="O136" i="9"/>
  <c r="P136" i="9" s="1"/>
  <c r="R136" i="9" s="1"/>
  <c r="M124" i="9"/>
  <c r="N124" i="9" s="1"/>
  <c r="M56" i="9"/>
  <c r="N56" i="9" s="1"/>
  <c r="M44" i="9"/>
  <c r="N44" i="9" s="1"/>
  <c r="O44" i="9" s="1"/>
  <c r="P44" i="9" s="1"/>
  <c r="R44" i="9" s="1"/>
  <c r="Q40" i="9"/>
  <c r="S40" i="9"/>
  <c r="M574" i="9"/>
  <c r="N574" i="9" s="1"/>
  <c r="M561" i="9"/>
  <c r="N561" i="9" s="1"/>
  <c r="M619" i="9"/>
  <c r="N619" i="9" s="1"/>
  <c r="O583" i="9"/>
  <c r="P583" i="9" s="1"/>
  <c r="R583" i="9" s="1"/>
  <c r="M571" i="9"/>
  <c r="N571" i="9" s="1"/>
  <c r="Q559" i="9"/>
  <c r="S559" i="9"/>
  <c r="T559" i="9" s="1"/>
  <c r="M394" i="9"/>
  <c r="N394" i="9" s="1"/>
  <c r="S382" i="9"/>
  <c r="Q382" i="9"/>
  <c r="M370" i="9"/>
  <c r="N370" i="9" s="1"/>
  <c r="O370" i="9" s="1"/>
  <c r="P370" i="9" s="1"/>
  <c r="R370" i="9" s="1"/>
  <c r="S147" i="9"/>
  <c r="Q147" i="9"/>
  <c r="O135" i="9"/>
  <c r="P135" i="9" s="1"/>
  <c r="R135" i="9" s="1"/>
  <c r="M123" i="9"/>
  <c r="N123" i="9" s="1"/>
  <c r="O123" i="9" s="1"/>
  <c r="P123" i="9" s="1"/>
  <c r="R123" i="9" s="1"/>
  <c r="M55" i="9"/>
  <c r="N55" i="9" s="1"/>
  <c r="S43" i="9"/>
  <c r="Q43" i="9"/>
  <c r="O120" i="9"/>
  <c r="P120" i="9" s="1"/>
  <c r="R120" i="9" s="1"/>
  <c r="M579" i="9"/>
  <c r="N579" i="9" s="1"/>
  <c r="O579" i="9" s="1"/>
  <c r="P579" i="9" s="1"/>
  <c r="R579" i="9" s="1"/>
  <c r="Q573" i="9"/>
  <c r="S573" i="9"/>
  <c r="S618" i="9"/>
  <c r="Q618" i="9"/>
  <c r="O582" i="9"/>
  <c r="P582" i="9" s="1"/>
  <c r="R582" i="9" s="1"/>
  <c r="Q570" i="9"/>
  <c r="S570" i="9"/>
  <c r="M558" i="9"/>
  <c r="N558" i="9" s="1"/>
  <c r="O558" i="9" s="1"/>
  <c r="P558" i="9" s="1"/>
  <c r="R558" i="9" s="1"/>
  <c r="O393" i="9"/>
  <c r="P393" i="9" s="1"/>
  <c r="R393" i="9" s="1"/>
  <c r="Q381" i="9"/>
  <c r="S381" i="9"/>
  <c r="O158" i="9"/>
  <c r="P158" i="9" s="1"/>
  <c r="R158" i="9" s="1"/>
  <c r="M146" i="9"/>
  <c r="N146" i="9" s="1"/>
  <c r="O146" i="9" s="1"/>
  <c r="P146" i="9" s="1"/>
  <c r="R146" i="9" s="1"/>
  <c r="M134" i="9"/>
  <c r="N134" i="9" s="1"/>
  <c r="O134" i="9" s="1"/>
  <c r="P134" i="9" s="1"/>
  <c r="R134" i="9" s="1"/>
  <c r="Q122" i="9"/>
  <c r="S122" i="9"/>
  <c r="O54" i="9"/>
  <c r="P54" i="9" s="1"/>
  <c r="R54" i="9" s="1"/>
  <c r="S42" i="9"/>
  <c r="Q42" i="9"/>
  <c r="N621" i="9"/>
  <c r="O621" i="9" s="1"/>
  <c r="N622" i="9"/>
  <c r="T618" i="9" l="1"/>
  <c r="T581" i="9"/>
  <c r="T560" i="9"/>
  <c r="T396" i="9"/>
  <c r="T615" i="9"/>
  <c r="T576" i="9"/>
  <c r="T43" i="9"/>
  <c r="T382" i="9"/>
  <c r="T614" i="9"/>
  <c r="T377" i="9"/>
  <c r="T567" i="9"/>
  <c r="T38" i="9"/>
  <c r="T42" i="9"/>
  <c r="T37" i="9"/>
  <c r="T125" i="9"/>
  <c r="T122" i="9"/>
  <c r="T374" i="9"/>
  <c r="T553" i="9"/>
  <c r="T40" i="9"/>
  <c r="T385" i="9"/>
  <c r="T39" i="9"/>
  <c r="T586" i="9"/>
  <c r="T52" i="9"/>
  <c r="T149" i="9"/>
  <c r="T59" i="9"/>
  <c r="T381" i="9"/>
  <c r="T588" i="9"/>
  <c r="S58" i="9"/>
  <c r="Q58" i="9"/>
  <c r="S587" i="9"/>
  <c r="Q587" i="9"/>
  <c r="S154" i="9"/>
  <c r="Q154" i="9"/>
  <c r="S131" i="9"/>
  <c r="Q131" i="9"/>
  <c r="S392" i="9"/>
  <c r="Q392" i="9"/>
  <c r="Q558" i="9"/>
  <c r="S558" i="9"/>
  <c r="S388" i="9"/>
  <c r="Q388" i="9"/>
  <c r="S155" i="9"/>
  <c r="Q155" i="9"/>
  <c r="Q121" i="9"/>
  <c r="S121" i="9"/>
  <c r="O139" i="9"/>
  <c r="P139" i="9" s="1"/>
  <c r="R139" i="9" s="1"/>
  <c r="S370" i="9"/>
  <c r="Q370" i="9"/>
  <c r="O379" i="9"/>
  <c r="P379" i="9" s="1"/>
  <c r="R379" i="9" s="1"/>
  <c r="S378" i="9"/>
  <c r="Q378" i="9"/>
  <c r="S393" i="9"/>
  <c r="Q393" i="9"/>
  <c r="S120" i="9"/>
  <c r="Q120" i="9"/>
  <c r="Q389" i="9"/>
  <c r="S389" i="9"/>
  <c r="Q616" i="9"/>
  <c r="S616" i="9"/>
  <c r="Q390" i="9"/>
  <c r="S390" i="9"/>
  <c r="O568" i="9"/>
  <c r="P568" i="9" s="1"/>
  <c r="R568" i="9" s="1"/>
  <c r="O585" i="9"/>
  <c r="P585" i="9" s="1"/>
  <c r="R585" i="9" s="1"/>
  <c r="S373" i="9"/>
  <c r="Q373" i="9"/>
  <c r="O564" i="9"/>
  <c r="P564" i="9" s="1"/>
  <c r="R564" i="9" s="1"/>
  <c r="Q129" i="9"/>
  <c r="S129" i="9"/>
  <c r="S50" i="9"/>
  <c r="Q50" i="9"/>
  <c r="O569" i="9"/>
  <c r="P569" i="9" s="1"/>
  <c r="R569" i="9" s="1"/>
  <c r="O561" i="9"/>
  <c r="P561" i="9" s="1"/>
  <c r="R561" i="9" s="1"/>
  <c r="Q552" i="9"/>
  <c r="S552" i="9"/>
  <c r="Q384" i="9"/>
  <c r="S384" i="9"/>
  <c r="S395" i="9"/>
  <c r="Q395" i="9"/>
  <c r="Q562" i="9"/>
  <c r="S562" i="9"/>
  <c r="S158" i="9"/>
  <c r="Q158" i="9"/>
  <c r="O55" i="9"/>
  <c r="P55" i="9" s="1"/>
  <c r="R55" i="9" s="1"/>
  <c r="S398" i="9"/>
  <c r="Q398" i="9"/>
  <c r="O96" i="9"/>
  <c r="P96" i="9" s="1"/>
  <c r="R96" i="9" s="1"/>
  <c r="Q138" i="9"/>
  <c r="S138" i="9"/>
  <c r="S563" i="9"/>
  <c r="Q563" i="9"/>
  <c r="S51" i="9"/>
  <c r="Q51" i="9"/>
  <c r="S151" i="9"/>
  <c r="Q151" i="9"/>
  <c r="S620" i="9"/>
  <c r="Q620" i="9"/>
  <c r="Q582" i="9"/>
  <c r="S582" i="9"/>
  <c r="S136" i="9"/>
  <c r="Q136" i="9"/>
  <c r="S156" i="9"/>
  <c r="Q156" i="9"/>
  <c r="Q580" i="9"/>
  <c r="S580" i="9"/>
  <c r="S617" i="9"/>
  <c r="Q617" i="9"/>
  <c r="Q371" i="9"/>
  <c r="S371" i="9"/>
  <c r="Q583" i="9"/>
  <c r="S583" i="9"/>
  <c r="O619" i="9"/>
  <c r="P619" i="9" s="1"/>
  <c r="R619" i="9" s="1"/>
  <c r="Q44" i="9"/>
  <c r="S44" i="9"/>
  <c r="Q146" i="9"/>
  <c r="S146" i="9"/>
  <c r="S135" i="9"/>
  <c r="Q135" i="9"/>
  <c r="S46" i="9"/>
  <c r="Q46" i="9"/>
  <c r="S36" i="9"/>
  <c r="Q36" i="9"/>
  <c r="Q142" i="9"/>
  <c r="S142" i="9"/>
  <c r="T142" i="9" s="1"/>
  <c r="O574" i="9"/>
  <c r="P574" i="9" s="1"/>
  <c r="R574" i="9" s="1"/>
  <c r="O571" i="9"/>
  <c r="P571" i="9" s="1"/>
  <c r="R571" i="9" s="1"/>
  <c r="T372" i="9"/>
  <c r="O128" i="9"/>
  <c r="P128" i="9" s="1"/>
  <c r="R128" i="9" s="1"/>
  <c r="S153" i="9"/>
  <c r="Q153" i="9"/>
  <c r="O577" i="9"/>
  <c r="P577" i="9" s="1"/>
  <c r="R577" i="9" s="1"/>
  <c r="O119" i="9"/>
  <c r="P119" i="9" s="1"/>
  <c r="R119" i="9" s="1"/>
  <c r="O551" i="9"/>
  <c r="P551" i="9" s="1"/>
  <c r="R551" i="9" s="1"/>
  <c r="S133" i="9"/>
  <c r="Q133" i="9"/>
  <c r="O56" i="9"/>
  <c r="P56" i="9" s="1"/>
  <c r="R56" i="9" s="1"/>
  <c r="Q575" i="9"/>
  <c r="S575" i="9"/>
  <c r="O49" i="9"/>
  <c r="P49" i="9" s="1"/>
  <c r="R49" i="9" s="1"/>
  <c r="S57" i="9"/>
  <c r="Q57" i="9"/>
  <c r="T376" i="9"/>
  <c r="O132" i="9"/>
  <c r="P132" i="9" s="1"/>
  <c r="R132" i="9" s="1"/>
  <c r="S130" i="9"/>
  <c r="Q130" i="9"/>
  <c r="S401" i="9"/>
  <c r="Q401" i="9"/>
  <c r="Q143" i="9"/>
  <c r="S143" i="9"/>
  <c r="S145" i="9"/>
  <c r="Q145" i="9"/>
  <c r="S134" i="9"/>
  <c r="Q134" i="9"/>
  <c r="T47" i="9"/>
  <c r="S140" i="9"/>
  <c r="Q140" i="9"/>
  <c r="O124" i="9"/>
  <c r="P124" i="9" s="1"/>
  <c r="R124" i="9" s="1"/>
  <c r="T152" i="9"/>
  <c r="T97" i="9"/>
  <c r="Q566" i="9"/>
  <c r="S566" i="9"/>
  <c r="O41" i="9"/>
  <c r="P41" i="9" s="1"/>
  <c r="R41" i="9" s="1"/>
  <c r="O98" i="9"/>
  <c r="P98" i="9" s="1"/>
  <c r="R98" i="9" s="1"/>
  <c r="T570" i="9"/>
  <c r="T573" i="9"/>
  <c r="S391" i="9"/>
  <c r="Q391" i="9"/>
  <c r="S137" i="9"/>
  <c r="Q137" i="9"/>
  <c r="Q397" i="9"/>
  <c r="S397" i="9"/>
  <c r="S386" i="9"/>
  <c r="Q386" i="9"/>
  <c r="S48" i="9"/>
  <c r="Q48" i="9"/>
  <c r="O375" i="9"/>
  <c r="P375" i="9" s="1"/>
  <c r="R375" i="9" s="1"/>
  <c r="Q53" i="9"/>
  <c r="S53" i="9"/>
  <c r="Q150" i="9"/>
  <c r="S150" i="9"/>
  <c r="O148" i="9"/>
  <c r="P148" i="9" s="1"/>
  <c r="R148" i="9" s="1"/>
  <c r="T572" i="9"/>
  <c r="S126" i="9"/>
  <c r="Q126" i="9"/>
  <c r="S127" i="9"/>
  <c r="Q127" i="9"/>
  <c r="T400" i="9"/>
  <c r="T380" i="9"/>
  <c r="O144" i="9"/>
  <c r="P144" i="9" s="1"/>
  <c r="R144" i="9" s="1"/>
  <c r="O394" i="9"/>
  <c r="P394" i="9" s="1"/>
  <c r="R394" i="9" s="1"/>
  <c r="Q565" i="9"/>
  <c r="S565" i="9"/>
  <c r="T578" i="9"/>
  <c r="S123" i="9"/>
  <c r="Q123" i="9"/>
  <c r="Q579" i="9"/>
  <c r="S579" i="9"/>
  <c r="T147" i="9"/>
  <c r="T383" i="9"/>
  <c r="T387" i="9"/>
  <c r="T141" i="9"/>
  <c r="Q45" i="9"/>
  <c r="S45" i="9"/>
  <c r="S54" i="9"/>
  <c r="Q54" i="9"/>
  <c r="T584" i="9"/>
  <c r="T613" i="9"/>
  <c r="T399" i="9"/>
  <c r="P621" i="9"/>
  <c r="R621" i="9" s="1"/>
  <c r="O622" i="9"/>
  <c r="P622" i="9" s="1"/>
  <c r="R622" i="9" s="1"/>
  <c r="T370" i="9" l="1"/>
  <c r="T388" i="9"/>
  <c r="T392" i="9"/>
  <c r="T53" i="9"/>
  <c r="T135" i="9"/>
  <c r="T127" i="9"/>
  <c r="T133" i="9"/>
  <c r="T580" i="9"/>
  <c r="T620" i="9"/>
  <c r="T565" i="9"/>
  <c r="T566" i="9"/>
  <c r="T579" i="9"/>
  <c r="T158" i="9"/>
  <c r="T616" i="9"/>
  <c r="T393" i="9"/>
  <c r="T154" i="9"/>
  <c r="T150" i="9"/>
  <c r="T137" i="9"/>
  <c r="T129" i="9"/>
  <c r="T54" i="9"/>
  <c r="T153" i="9"/>
  <c r="T36" i="9"/>
  <c r="T50" i="9"/>
  <c r="T44" i="9"/>
  <c r="T562" i="9"/>
  <c r="T390" i="9"/>
  <c r="T397" i="9"/>
  <c r="T401" i="9"/>
  <c r="T57" i="9"/>
  <c r="T134" i="9"/>
  <c r="T130" i="9"/>
  <c r="T121" i="9"/>
  <c r="T120" i="9"/>
  <c r="T51" i="9"/>
  <c r="T45" i="9"/>
  <c r="T146" i="9"/>
  <c r="T582" i="9"/>
  <c r="T563" i="9"/>
  <c r="S128" i="9"/>
  <c r="Q128" i="9"/>
  <c r="S98" i="9"/>
  <c r="Q98" i="9"/>
  <c r="Q96" i="9"/>
  <c r="S96" i="9"/>
  <c r="S561" i="9"/>
  <c r="Q561" i="9"/>
  <c r="Q49" i="9"/>
  <c r="S49" i="9"/>
  <c r="Q551" i="9"/>
  <c r="S551" i="9"/>
  <c r="S119" i="9"/>
  <c r="Q119" i="9"/>
  <c r="Q569" i="9"/>
  <c r="S569" i="9"/>
  <c r="Q375" i="9"/>
  <c r="S375" i="9"/>
  <c r="Q571" i="9"/>
  <c r="S571" i="9"/>
  <c r="Q124" i="9"/>
  <c r="S124" i="9"/>
  <c r="S379" i="9"/>
  <c r="Q379" i="9"/>
  <c r="T379" i="9" s="1"/>
  <c r="T123" i="9"/>
  <c r="T48" i="9"/>
  <c r="T46" i="9"/>
  <c r="T398" i="9"/>
  <c r="T395" i="9"/>
  <c r="S564" i="9"/>
  <c r="Q564" i="9"/>
  <c r="T131" i="9"/>
  <c r="T391" i="9"/>
  <c r="T617" i="9"/>
  <c r="T373" i="9"/>
  <c r="T386" i="9"/>
  <c r="S132" i="9"/>
  <c r="Q132" i="9"/>
  <c r="Q577" i="9"/>
  <c r="S577" i="9"/>
  <c r="Q55" i="9"/>
  <c r="S55" i="9"/>
  <c r="T384" i="9"/>
  <c r="Q139" i="9"/>
  <c r="S139" i="9"/>
  <c r="T126" i="9"/>
  <c r="T145" i="9"/>
  <c r="T575" i="9"/>
  <c r="Q619" i="9"/>
  <c r="S619" i="9"/>
  <c r="T558" i="9"/>
  <c r="T140" i="9"/>
  <c r="T389" i="9"/>
  <c r="Q56" i="9"/>
  <c r="S56" i="9"/>
  <c r="Q585" i="9"/>
  <c r="S585" i="9"/>
  <c r="T143" i="9"/>
  <c r="T156" i="9"/>
  <c r="T151" i="9"/>
  <c r="T138" i="9"/>
  <c r="S568" i="9"/>
  <c r="Q568" i="9"/>
  <c r="T378" i="9"/>
  <c r="T587" i="9"/>
  <c r="Q394" i="9"/>
  <c r="S394" i="9"/>
  <c r="S144" i="9"/>
  <c r="Q144" i="9"/>
  <c r="S41" i="9"/>
  <c r="Q41" i="9"/>
  <c r="S574" i="9"/>
  <c r="Q574" i="9"/>
  <c r="T583" i="9"/>
  <c r="S148" i="9"/>
  <c r="Q148" i="9"/>
  <c r="T136" i="9"/>
  <c r="T552" i="9"/>
  <c r="T155" i="9"/>
  <c r="T58" i="9"/>
  <c r="T371" i="9"/>
  <c r="S621" i="9"/>
  <c r="Q621" i="9"/>
  <c r="Q622" i="9"/>
  <c r="S622" i="9"/>
  <c r="T621" i="9" l="1"/>
  <c r="T375" i="9"/>
  <c r="T569" i="9"/>
  <c r="T561" i="9"/>
  <c r="T128" i="9"/>
  <c r="T49" i="9"/>
  <c r="T98" i="9"/>
  <c r="T96" i="9"/>
  <c r="T551" i="9"/>
  <c r="T394" i="9"/>
  <c r="T585" i="9"/>
  <c r="T148" i="9"/>
  <c r="T577" i="9"/>
  <c r="T55" i="9"/>
  <c r="T574" i="9"/>
  <c r="T568" i="9"/>
  <c r="T56" i="9"/>
  <c r="T619" i="9"/>
  <c r="T41" i="9"/>
  <c r="T139" i="9"/>
  <c r="T132" i="9"/>
  <c r="T124" i="9"/>
  <c r="T144" i="9"/>
  <c r="T564" i="9"/>
  <c r="T571" i="9"/>
  <c r="T119" i="9"/>
  <c r="T622" i="9"/>
  <c r="Q84" i="1" l="1"/>
  <c r="A98" i="9" l="1"/>
  <c r="A15" i="9"/>
  <c r="A3" i="9"/>
  <c r="Q60" i="1" l="1"/>
  <c r="Q48" i="1" l="1"/>
  <c r="Q92" i="1" l="1"/>
  <c r="B19" i="5" l="1"/>
  <c r="D2" i="1" l="1"/>
  <c r="D21" i="5" l="1"/>
  <c r="F14" i="5"/>
  <c r="G17" i="5" l="1"/>
  <c r="G16" i="5"/>
  <c r="B3" i="3" l="1"/>
  <c r="B2" i="3"/>
  <c r="D3" i="1"/>
  <c r="P8" i="1" l="1"/>
  <c r="R12" i="1" l="1"/>
  <c r="R488" i="1" s="1"/>
  <c r="P7" i="1"/>
  <c r="J488" i="1" s="1"/>
  <c r="P6" i="1"/>
  <c r="H488" i="1" s="1"/>
  <c r="F488" i="1" l="1"/>
  <c r="P488" i="1" s="1"/>
  <c r="H432" i="1"/>
  <c r="H541" i="1"/>
  <c r="J432" i="1"/>
  <c r="J541" i="1"/>
  <c r="R432" i="1"/>
  <c r="R541" i="1"/>
  <c r="F432" i="1"/>
  <c r="P432" i="1" s="1"/>
  <c r="H537" i="1"/>
  <c r="H551" i="1"/>
  <c r="J537" i="1"/>
  <c r="J551" i="1"/>
  <c r="R537" i="1"/>
  <c r="R551" i="1"/>
  <c r="H122" i="1"/>
  <c r="H342" i="1"/>
  <c r="H338" i="1"/>
  <c r="H346" i="1"/>
  <c r="H330" i="1"/>
  <c r="H334" i="1"/>
  <c r="J122" i="1"/>
  <c r="J342" i="1"/>
  <c r="J338" i="1"/>
  <c r="J346" i="1"/>
  <c r="J334" i="1"/>
  <c r="J330" i="1"/>
  <c r="R122" i="1"/>
  <c r="R346" i="1"/>
  <c r="R330" i="1"/>
  <c r="R342" i="1"/>
  <c r="R334" i="1"/>
  <c r="R338" i="1"/>
  <c r="H227" i="1"/>
  <c r="H223" i="1"/>
  <c r="H235" i="1"/>
  <c r="H231" i="1"/>
  <c r="H239" i="1"/>
  <c r="J223" i="1"/>
  <c r="J231" i="1"/>
  <c r="J235" i="1"/>
  <c r="J227" i="1"/>
  <c r="J239" i="1"/>
  <c r="R231" i="1"/>
  <c r="R235" i="1"/>
  <c r="R223" i="1"/>
  <c r="R227" i="1"/>
  <c r="R239" i="1"/>
  <c r="H297" i="1"/>
  <c r="H285" i="1"/>
  <c r="H305" i="1"/>
  <c r="H281" i="1"/>
  <c r="H309" i="1"/>
  <c r="H301" i="1"/>
  <c r="H289" i="1"/>
  <c r="H293" i="1"/>
  <c r="H313" i="1"/>
  <c r="H277" i="1"/>
  <c r="H273" i="1"/>
  <c r="J285" i="1"/>
  <c r="J301" i="1"/>
  <c r="J309" i="1"/>
  <c r="J305" i="1"/>
  <c r="J313" i="1"/>
  <c r="J293" i="1"/>
  <c r="J297" i="1"/>
  <c r="J281" i="1"/>
  <c r="J289" i="1"/>
  <c r="J273" i="1"/>
  <c r="J277" i="1"/>
  <c r="R285" i="1"/>
  <c r="R297" i="1"/>
  <c r="R277" i="1"/>
  <c r="R313" i="1"/>
  <c r="R301" i="1"/>
  <c r="R281" i="1"/>
  <c r="R309" i="1"/>
  <c r="R293" i="1"/>
  <c r="R273" i="1"/>
  <c r="R305" i="1"/>
  <c r="R289" i="1"/>
  <c r="H52" i="1"/>
  <c r="H244" i="1"/>
  <c r="H256" i="1"/>
  <c r="H268" i="1"/>
  <c r="H264" i="1"/>
  <c r="H260" i="1"/>
  <c r="H248" i="1"/>
  <c r="H252" i="1"/>
  <c r="J52" i="1"/>
  <c r="J252" i="1"/>
  <c r="J256" i="1"/>
  <c r="J264" i="1"/>
  <c r="J268" i="1"/>
  <c r="J244" i="1"/>
  <c r="J260" i="1"/>
  <c r="J248" i="1"/>
  <c r="R52" i="1"/>
  <c r="R256" i="1"/>
  <c r="R264" i="1"/>
  <c r="R244" i="1"/>
  <c r="R248" i="1"/>
  <c r="R260" i="1"/>
  <c r="R268" i="1"/>
  <c r="R252" i="1"/>
  <c r="H198" i="1"/>
  <c r="H24" i="1"/>
  <c r="J198" i="1"/>
  <c r="J24" i="1"/>
  <c r="R198" i="1"/>
  <c r="R24" i="1"/>
  <c r="H80" i="1"/>
  <c r="H563" i="1"/>
  <c r="J80" i="1"/>
  <c r="J563" i="1"/>
  <c r="R80" i="1"/>
  <c r="R563" i="1"/>
  <c r="H597" i="1"/>
  <c r="J597" i="1"/>
  <c r="R597" i="1"/>
  <c r="H448" i="1"/>
  <c r="H444" i="1"/>
  <c r="J448" i="1"/>
  <c r="J444" i="1"/>
  <c r="R444" i="1"/>
  <c r="R448" i="1"/>
  <c r="H468" i="1"/>
  <c r="H464" i="1"/>
  <c r="H452" i="1"/>
  <c r="H456" i="1"/>
  <c r="H460" i="1"/>
  <c r="J464" i="1"/>
  <c r="J452" i="1"/>
  <c r="J456" i="1"/>
  <c r="J460" i="1"/>
  <c r="J468" i="1"/>
  <c r="R468" i="1"/>
  <c r="R452" i="1"/>
  <c r="R460" i="1"/>
  <c r="R464" i="1"/>
  <c r="R456" i="1"/>
  <c r="H521" i="1"/>
  <c r="H525" i="1"/>
  <c r="H517" i="1"/>
  <c r="H509" i="1"/>
  <c r="H513" i="1"/>
  <c r="H529" i="1"/>
  <c r="H505" i="1"/>
  <c r="H533" i="1"/>
  <c r="H545" i="1"/>
  <c r="H497" i="1"/>
  <c r="H501" i="1"/>
  <c r="J545" i="1"/>
  <c r="J509" i="1"/>
  <c r="J513" i="1"/>
  <c r="J517" i="1"/>
  <c r="J529" i="1"/>
  <c r="J505" i="1"/>
  <c r="J521" i="1"/>
  <c r="J525" i="1"/>
  <c r="J533" i="1"/>
  <c r="J501" i="1"/>
  <c r="J497" i="1"/>
  <c r="R517" i="1"/>
  <c r="R545" i="1"/>
  <c r="R509" i="1"/>
  <c r="R529" i="1"/>
  <c r="R497" i="1"/>
  <c r="R501" i="1"/>
  <c r="R525" i="1"/>
  <c r="R521" i="1"/>
  <c r="R533" i="1"/>
  <c r="R505" i="1"/>
  <c r="R513" i="1"/>
  <c r="H436" i="1"/>
  <c r="H440" i="1"/>
  <c r="J436" i="1"/>
  <c r="J440" i="1"/>
  <c r="R436" i="1"/>
  <c r="R440" i="1"/>
  <c r="H424" i="1"/>
  <c r="H428" i="1"/>
  <c r="J424" i="1"/>
  <c r="J428" i="1"/>
  <c r="R424" i="1"/>
  <c r="R428" i="1"/>
  <c r="J408" i="1"/>
  <c r="J420" i="1"/>
  <c r="J412" i="1"/>
  <c r="J400" i="1"/>
  <c r="J416" i="1"/>
  <c r="J404" i="1"/>
  <c r="H416" i="1"/>
  <c r="H404" i="1"/>
  <c r="H412" i="1"/>
  <c r="H400" i="1"/>
  <c r="H420" i="1"/>
  <c r="H408" i="1"/>
  <c r="R420" i="1"/>
  <c r="R400" i="1"/>
  <c r="R404" i="1"/>
  <c r="R408" i="1"/>
  <c r="R412" i="1"/>
  <c r="R416" i="1"/>
  <c r="H388" i="1"/>
  <c r="H384" i="1"/>
  <c r="H396" i="1"/>
  <c r="H392" i="1"/>
  <c r="H380" i="1"/>
  <c r="H376" i="1"/>
  <c r="H368" i="1"/>
  <c r="H372" i="1"/>
  <c r="J384" i="1"/>
  <c r="J388" i="1"/>
  <c r="J376" i="1"/>
  <c r="J396" i="1"/>
  <c r="J380" i="1"/>
  <c r="J392" i="1"/>
  <c r="J372" i="1"/>
  <c r="J368" i="1"/>
  <c r="R396" i="1"/>
  <c r="R380" i="1"/>
  <c r="R368" i="1"/>
  <c r="R384" i="1"/>
  <c r="R388" i="1"/>
  <c r="R372" i="1"/>
  <c r="R392" i="1"/>
  <c r="R376" i="1"/>
  <c r="H609" i="1"/>
  <c r="H601" i="1"/>
  <c r="H605" i="1"/>
  <c r="H613" i="1"/>
  <c r="H589" i="1"/>
  <c r="H585" i="1"/>
  <c r="H593" i="1"/>
  <c r="J605" i="1"/>
  <c r="J601" i="1"/>
  <c r="J585" i="1"/>
  <c r="J609" i="1"/>
  <c r="J613" i="1"/>
  <c r="J589" i="1"/>
  <c r="J593" i="1"/>
  <c r="R585" i="1"/>
  <c r="R589" i="1"/>
  <c r="R605" i="1"/>
  <c r="R601" i="1"/>
  <c r="R613" i="1"/>
  <c r="R609" i="1"/>
  <c r="R593" i="1"/>
  <c r="J114" i="1"/>
  <c r="J218" i="1"/>
  <c r="J210" i="1"/>
  <c r="J202" i="1"/>
  <c r="J206" i="1"/>
  <c r="J214" i="1"/>
  <c r="H114" i="1"/>
  <c r="H218" i="1"/>
  <c r="H210" i="1"/>
  <c r="H202" i="1"/>
  <c r="H214" i="1"/>
  <c r="H206" i="1"/>
  <c r="R114" i="1"/>
  <c r="R218" i="1"/>
  <c r="R202" i="1"/>
  <c r="R210" i="1"/>
  <c r="R206" i="1"/>
  <c r="R214" i="1"/>
  <c r="J32" i="1"/>
  <c r="J36" i="1"/>
  <c r="H32" i="1"/>
  <c r="H36" i="1"/>
  <c r="R32" i="1"/>
  <c r="R36" i="1"/>
  <c r="H362" i="1"/>
  <c r="H472" i="1"/>
  <c r="J362" i="1"/>
  <c r="J472" i="1"/>
  <c r="R362" i="1"/>
  <c r="R472" i="1"/>
  <c r="H358" i="1"/>
  <c r="H350" i="1"/>
  <c r="H354" i="1"/>
  <c r="J358" i="1"/>
  <c r="J354" i="1"/>
  <c r="J350" i="1"/>
  <c r="R350" i="1"/>
  <c r="R354" i="1"/>
  <c r="R358" i="1"/>
  <c r="H326" i="1"/>
  <c r="H318" i="1"/>
  <c r="H322" i="1"/>
  <c r="J326" i="1"/>
  <c r="J318" i="1"/>
  <c r="J322" i="1"/>
  <c r="R318" i="1"/>
  <c r="R322" i="1"/>
  <c r="R326" i="1"/>
  <c r="H170" i="1"/>
  <c r="H174" i="1"/>
  <c r="H166" i="1"/>
  <c r="J174" i="1"/>
  <c r="J170" i="1"/>
  <c r="J166" i="1"/>
  <c r="R166" i="1"/>
  <c r="R174" i="1"/>
  <c r="R170" i="1"/>
  <c r="H142" i="1"/>
  <c r="H162" i="1"/>
  <c r="J142" i="1"/>
  <c r="J162" i="1"/>
  <c r="R142" i="1"/>
  <c r="R162" i="1"/>
  <c r="H134" i="1"/>
  <c r="H154" i="1"/>
  <c r="H158" i="1"/>
  <c r="H146" i="1"/>
  <c r="H150" i="1"/>
  <c r="J158" i="1"/>
  <c r="J150" i="1"/>
  <c r="J154" i="1"/>
  <c r="J146" i="1"/>
  <c r="R150" i="1"/>
  <c r="R154" i="1"/>
  <c r="R158" i="1"/>
  <c r="R146" i="1"/>
  <c r="J130" i="1"/>
  <c r="J134" i="1"/>
  <c r="R130" i="1"/>
  <c r="R134" i="1"/>
  <c r="H130" i="1"/>
  <c r="H88" i="1"/>
  <c r="H126" i="1"/>
  <c r="J88" i="1"/>
  <c r="J126" i="1"/>
  <c r="R88" i="1"/>
  <c r="R126" i="1"/>
  <c r="H56" i="1"/>
  <c r="H20" i="1"/>
  <c r="H16" i="1"/>
  <c r="J56" i="1"/>
  <c r="J20" i="1"/>
  <c r="J16" i="1"/>
  <c r="R56" i="1"/>
  <c r="R20" i="1"/>
  <c r="R16" i="1"/>
  <c r="H575" i="1"/>
  <c r="H28" i="1"/>
  <c r="J575" i="1"/>
  <c r="J28" i="1"/>
  <c r="R575" i="1"/>
  <c r="R28" i="1"/>
  <c r="H571" i="1"/>
  <c r="H579" i="1"/>
  <c r="J571" i="1"/>
  <c r="J579" i="1"/>
  <c r="R571" i="1"/>
  <c r="R579" i="1"/>
  <c r="H118" i="1"/>
  <c r="H106" i="1"/>
  <c r="H110" i="1"/>
  <c r="H102" i="1"/>
  <c r="J110" i="1"/>
  <c r="J118" i="1"/>
  <c r="J102" i="1"/>
  <c r="J106" i="1"/>
  <c r="R102" i="1"/>
  <c r="R106" i="1"/>
  <c r="R110" i="1"/>
  <c r="R118" i="1"/>
  <c r="H44" i="1"/>
  <c r="J44" i="1"/>
  <c r="H555" i="1"/>
  <c r="H559" i="1"/>
  <c r="H567" i="1"/>
  <c r="J567" i="1"/>
  <c r="J555" i="1"/>
  <c r="J559" i="1"/>
  <c r="R555" i="1"/>
  <c r="R559" i="1"/>
  <c r="R567" i="1"/>
  <c r="H194" i="1"/>
  <c r="H190" i="1"/>
  <c r="H98" i="1"/>
  <c r="J190" i="1"/>
  <c r="J194" i="1"/>
  <c r="J98" i="1"/>
  <c r="R98" i="1"/>
  <c r="R190" i="1"/>
  <c r="R194" i="1"/>
  <c r="H182" i="1"/>
  <c r="H186" i="1"/>
  <c r="H178" i="1"/>
  <c r="J182" i="1"/>
  <c r="J186" i="1"/>
  <c r="J178" i="1"/>
  <c r="R186" i="1"/>
  <c r="R182" i="1"/>
  <c r="R178" i="1"/>
  <c r="H76" i="1"/>
  <c r="J76" i="1"/>
  <c r="R76" i="1"/>
  <c r="H68" i="1"/>
  <c r="H72" i="1"/>
  <c r="J68" i="1"/>
  <c r="J72" i="1"/>
  <c r="R68" i="1"/>
  <c r="R72" i="1"/>
  <c r="H64" i="1"/>
  <c r="J64" i="1"/>
  <c r="R64" i="1"/>
  <c r="J492" i="1"/>
  <c r="J476" i="1"/>
  <c r="J480" i="1"/>
  <c r="J484" i="1"/>
  <c r="H492" i="1"/>
  <c r="H476" i="1"/>
  <c r="H480" i="1"/>
  <c r="H484" i="1"/>
  <c r="R480" i="1"/>
  <c r="R492" i="1"/>
  <c r="R476" i="1"/>
  <c r="R484" i="1"/>
  <c r="J138" i="1"/>
  <c r="H138" i="1"/>
  <c r="R138" i="1"/>
  <c r="H40" i="1"/>
  <c r="J40" i="1"/>
  <c r="R40" i="1"/>
  <c r="H48" i="1"/>
  <c r="H60" i="1"/>
  <c r="H84" i="1"/>
  <c r="H92" i="1"/>
  <c r="J84" i="1"/>
  <c r="R84" i="1"/>
  <c r="J60" i="1"/>
  <c r="J92" i="1"/>
  <c r="R60" i="1"/>
  <c r="J48" i="1"/>
  <c r="R48" i="1"/>
  <c r="R92" i="1"/>
  <c r="F537" i="1" l="1"/>
  <c r="F541" i="1"/>
  <c r="P541" i="1" s="1"/>
  <c r="P537" i="1"/>
  <c r="G539" i="9"/>
  <c r="F551" i="1"/>
  <c r="P551" i="1" s="1"/>
  <c r="F334" i="1"/>
  <c r="F330" i="1"/>
  <c r="F346" i="1"/>
  <c r="F338" i="1"/>
  <c r="F342" i="1"/>
  <c r="F122" i="1"/>
  <c r="F239" i="1"/>
  <c r="F231" i="1"/>
  <c r="F235" i="1"/>
  <c r="F223" i="1"/>
  <c r="F227" i="1"/>
  <c r="F313" i="1"/>
  <c r="F301" i="1"/>
  <c r="F273" i="1"/>
  <c r="F293" i="1"/>
  <c r="F277" i="1"/>
  <c r="F289" i="1"/>
  <c r="F52" i="1"/>
  <c r="F309" i="1"/>
  <c r="F281" i="1"/>
  <c r="F305" i="1"/>
  <c r="F285" i="1"/>
  <c r="F297" i="1"/>
  <c r="F252" i="1"/>
  <c r="F248" i="1"/>
  <c r="F260" i="1"/>
  <c r="F264" i="1"/>
  <c r="F268" i="1"/>
  <c r="F256" i="1"/>
  <c r="F244" i="1"/>
  <c r="F80" i="1"/>
  <c r="F24" i="1"/>
  <c r="F198" i="1"/>
  <c r="F563" i="1"/>
  <c r="F597" i="1"/>
  <c r="F509" i="1"/>
  <c r="F444" i="1"/>
  <c r="F448" i="1"/>
  <c r="F450" i="9" s="1"/>
  <c r="F460" i="1"/>
  <c r="F456" i="1"/>
  <c r="F452" i="1"/>
  <c r="F454" i="9" s="1"/>
  <c r="F464" i="1"/>
  <c r="F436" i="1"/>
  <c r="F468" i="1"/>
  <c r="F545" i="1"/>
  <c r="F501" i="1"/>
  <c r="F497" i="1"/>
  <c r="F533" i="1"/>
  <c r="F424" i="1"/>
  <c r="F505" i="1"/>
  <c r="F529" i="1"/>
  <c r="F513" i="1"/>
  <c r="F517" i="1"/>
  <c r="F525" i="1"/>
  <c r="F521" i="1"/>
  <c r="F440" i="1"/>
  <c r="F420" i="1"/>
  <c r="F400" i="1"/>
  <c r="F412" i="1"/>
  <c r="F404" i="1"/>
  <c r="F416" i="1"/>
  <c r="F428" i="1"/>
  <c r="F408" i="1"/>
  <c r="F206" i="1"/>
  <c r="F214" i="1"/>
  <c r="F372" i="1"/>
  <c r="F368" i="1"/>
  <c r="F376" i="1"/>
  <c r="F380" i="1"/>
  <c r="F392" i="1"/>
  <c r="F396" i="1"/>
  <c r="F384" i="1"/>
  <c r="F388" i="1"/>
  <c r="F202" i="1"/>
  <c r="F210" i="1"/>
  <c r="F218" i="1"/>
  <c r="F114" i="1"/>
  <c r="F32" i="1"/>
  <c r="F593" i="1"/>
  <c r="F585" i="1"/>
  <c r="F589" i="1"/>
  <c r="F613" i="1"/>
  <c r="F605" i="1"/>
  <c r="F601" i="1"/>
  <c r="F609" i="1"/>
  <c r="F362" i="1"/>
  <c r="F36" i="1"/>
  <c r="F472" i="1"/>
  <c r="F354" i="1"/>
  <c r="F350" i="1"/>
  <c r="F358" i="1"/>
  <c r="F322" i="1"/>
  <c r="F318" i="1"/>
  <c r="F142" i="1"/>
  <c r="F326" i="1"/>
  <c r="F166" i="1"/>
  <c r="F174" i="1"/>
  <c r="F170" i="1"/>
  <c r="F162" i="1"/>
  <c r="F130" i="1"/>
  <c r="F150" i="1"/>
  <c r="F146" i="1"/>
  <c r="F134" i="1"/>
  <c r="F158" i="1"/>
  <c r="F154" i="1"/>
  <c r="F88" i="1"/>
  <c r="F575" i="1"/>
  <c r="F126" i="1"/>
  <c r="F16" i="1"/>
  <c r="F20" i="1"/>
  <c r="F56" i="1"/>
  <c r="F28" i="1"/>
  <c r="F579" i="1"/>
  <c r="F571" i="1"/>
  <c r="F102" i="1"/>
  <c r="F110" i="1"/>
  <c r="F106" i="1"/>
  <c r="F118" i="1"/>
  <c r="F44" i="1"/>
  <c r="F567" i="1"/>
  <c r="F559" i="1"/>
  <c r="F555" i="1"/>
  <c r="F98" i="1"/>
  <c r="F190" i="1"/>
  <c r="F194" i="1"/>
  <c r="F178" i="1"/>
  <c r="F186" i="1"/>
  <c r="F182" i="1"/>
  <c r="F480" i="1"/>
  <c r="P64" i="1"/>
  <c r="F476" i="1"/>
  <c r="F492" i="1"/>
  <c r="F484" i="1"/>
  <c r="F138" i="1"/>
  <c r="F40" i="1"/>
  <c r="F84" i="1"/>
  <c r="G84" i="9" s="1"/>
  <c r="F60" i="1"/>
  <c r="G60" i="9" s="1"/>
  <c r="F48" i="1"/>
  <c r="F92" i="1"/>
  <c r="G92" i="9" s="1"/>
  <c r="G494" i="9" l="1"/>
  <c r="P480" i="1"/>
  <c r="G482" i="9"/>
  <c r="P420" i="1"/>
  <c r="G422" i="9"/>
  <c r="P158" i="1"/>
  <c r="G159" i="9"/>
  <c r="P585" i="1"/>
  <c r="G589" i="9"/>
  <c r="P376" i="1"/>
  <c r="P440" i="1"/>
  <c r="G442" i="9"/>
  <c r="P468" i="1"/>
  <c r="G470" i="9"/>
  <c r="P281" i="1"/>
  <c r="G282" i="9"/>
  <c r="P231" i="1"/>
  <c r="G232" i="9"/>
  <c r="P305" i="1"/>
  <c r="G306" i="9"/>
  <c r="P102" i="1"/>
  <c r="G103" i="9"/>
  <c r="P593" i="1"/>
  <c r="G597" i="9"/>
  <c r="P368" i="1"/>
  <c r="P521" i="1"/>
  <c r="G523" i="9"/>
  <c r="P436" i="1"/>
  <c r="G438" i="9"/>
  <c r="P309" i="1"/>
  <c r="G310" i="9"/>
  <c r="P239" i="1"/>
  <c r="G240" i="9"/>
  <c r="P154" i="1"/>
  <c r="P178" i="1"/>
  <c r="G179" i="9"/>
  <c r="P146" i="1"/>
  <c r="P350" i="1"/>
  <c r="G351" i="9"/>
  <c r="P372" i="1"/>
  <c r="P525" i="1"/>
  <c r="G527" i="9"/>
  <c r="P464" i="1"/>
  <c r="G466" i="9"/>
  <c r="P244" i="1"/>
  <c r="G245" i="9"/>
  <c r="P122" i="1"/>
  <c r="P579" i="1"/>
  <c r="G582" i="9"/>
  <c r="P452" i="1"/>
  <c r="G454" i="9"/>
  <c r="P256" i="1"/>
  <c r="G257" i="9"/>
  <c r="P289" i="1"/>
  <c r="G290" i="9"/>
  <c r="P342" i="1"/>
  <c r="G343" i="9"/>
  <c r="P380" i="1"/>
  <c r="P110" i="1"/>
  <c r="G111" i="9"/>
  <c r="P134" i="1"/>
  <c r="P517" i="1"/>
  <c r="G519" i="9"/>
  <c r="P190" i="1"/>
  <c r="G191" i="9"/>
  <c r="P130" i="1"/>
  <c r="P472" i="1"/>
  <c r="G474" i="9"/>
  <c r="P218" i="1"/>
  <c r="G219" i="9"/>
  <c r="P206" i="1"/>
  <c r="G207" i="9"/>
  <c r="P513" i="1"/>
  <c r="G515" i="9"/>
  <c r="P456" i="1"/>
  <c r="G458" i="9"/>
  <c r="P268" i="1"/>
  <c r="G269" i="9"/>
  <c r="P277" i="1"/>
  <c r="G278" i="9"/>
  <c r="P338" i="1"/>
  <c r="G339" i="9"/>
  <c r="P318" i="1"/>
  <c r="G319" i="9"/>
  <c r="P322" i="1"/>
  <c r="G323" i="9"/>
  <c r="P571" i="1"/>
  <c r="G574" i="9"/>
  <c r="P529" i="1"/>
  <c r="G531" i="9"/>
  <c r="P460" i="1"/>
  <c r="G462" i="9"/>
  <c r="P264" i="1"/>
  <c r="G265" i="9"/>
  <c r="P293" i="1"/>
  <c r="G294" i="9"/>
  <c r="P346" i="1"/>
  <c r="G347" i="9"/>
  <c r="P106" i="1"/>
  <c r="G107" i="9"/>
  <c r="P198" i="1"/>
  <c r="G199" i="9"/>
  <c r="P358" i="1"/>
  <c r="G359" i="9"/>
  <c r="P354" i="1"/>
  <c r="G355" i="9"/>
  <c r="P555" i="1"/>
  <c r="P362" i="1"/>
  <c r="G363" i="9"/>
  <c r="P428" i="1"/>
  <c r="G430" i="9"/>
  <c r="P505" i="1"/>
  <c r="G507" i="9"/>
  <c r="P448" i="1"/>
  <c r="G450" i="9"/>
  <c r="P260" i="1"/>
  <c r="G261" i="9"/>
  <c r="P273" i="1"/>
  <c r="G274" i="9"/>
  <c r="P330" i="1"/>
  <c r="G331" i="9"/>
  <c r="P545" i="1"/>
  <c r="G543" i="9"/>
  <c r="P114" i="1"/>
  <c r="G115" i="9"/>
  <c r="P98" i="1"/>
  <c r="G99" i="9"/>
  <c r="P162" i="1"/>
  <c r="G163" i="9"/>
  <c r="P138" i="1"/>
  <c r="P170" i="1"/>
  <c r="G171" i="9"/>
  <c r="P202" i="1"/>
  <c r="G203" i="9"/>
  <c r="P484" i="1"/>
  <c r="G486" i="9"/>
  <c r="P559" i="1"/>
  <c r="G562" i="9"/>
  <c r="P174" i="1"/>
  <c r="G175" i="9"/>
  <c r="P609" i="1"/>
  <c r="P388" i="1"/>
  <c r="P416" i="1"/>
  <c r="G418" i="9"/>
  <c r="P424" i="1"/>
  <c r="G426" i="9"/>
  <c r="P444" i="1"/>
  <c r="G446" i="9"/>
  <c r="P248" i="1"/>
  <c r="G249" i="9"/>
  <c r="P301" i="1"/>
  <c r="G302" i="9"/>
  <c r="P334" i="1"/>
  <c r="G335" i="9"/>
  <c r="P235" i="1"/>
  <c r="G236" i="9"/>
  <c r="P150" i="1"/>
  <c r="P408" i="1"/>
  <c r="G410" i="9"/>
  <c r="P567" i="1"/>
  <c r="G570" i="9"/>
  <c r="P126" i="1"/>
  <c r="P166" i="1"/>
  <c r="G167" i="9"/>
  <c r="P601" i="1"/>
  <c r="G605" i="9"/>
  <c r="P384" i="1"/>
  <c r="P404" i="1"/>
  <c r="G406" i="9"/>
  <c r="P533" i="1"/>
  <c r="G535" i="9"/>
  <c r="P509" i="1"/>
  <c r="G511" i="9"/>
  <c r="P252" i="1"/>
  <c r="G253" i="9"/>
  <c r="P313" i="1"/>
  <c r="G314" i="9"/>
  <c r="P589" i="1"/>
  <c r="G593" i="9"/>
  <c r="P182" i="1"/>
  <c r="G183" i="9"/>
  <c r="P186" i="1"/>
  <c r="G187" i="9"/>
  <c r="P194" i="1"/>
  <c r="G195" i="9"/>
  <c r="P214" i="1"/>
  <c r="G215" i="9"/>
  <c r="P210" i="1"/>
  <c r="G211" i="9"/>
  <c r="P476" i="1"/>
  <c r="G478" i="9"/>
  <c r="P575" i="1"/>
  <c r="G578" i="9"/>
  <c r="P326" i="1"/>
  <c r="G327" i="9"/>
  <c r="P605" i="1"/>
  <c r="G609" i="9"/>
  <c r="P396" i="1"/>
  <c r="P412" i="1"/>
  <c r="G414" i="9"/>
  <c r="P497" i="1"/>
  <c r="G499" i="9"/>
  <c r="P597" i="1"/>
  <c r="G601" i="9"/>
  <c r="P297" i="1"/>
  <c r="G298" i="9"/>
  <c r="P227" i="1"/>
  <c r="G228" i="9"/>
  <c r="P118" i="1"/>
  <c r="P142" i="1"/>
  <c r="P613" i="1"/>
  <c r="P392" i="1"/>
  <c r="P400" i="1"/>
  <c r="G402" i="9"/>
  <c r="P501" i="1"/>
  <c r="G503" i="9"/>
  <c r="P563" i="1"/>
  <c r="G566" i="9"/>
  <c r="P285" i="1"/>
  <c r="G286" i="9"/>
  <c r="P223" i="1"/>
  <c r="G224" i="9"/>
  <c r="P52" i="1"/>
  <c r="P44" i="1"/>
  <c r="P88" i="1"/>
  <c r="G88" i="9"/>
  <c r="P24" i="1"/>
  <c r="G24" i="9"/>
  <c r="P32" i="1"/>
  <c r="G32" i="9"/>
  <c r="P28" i="1"/>
  <c r="G28" i="9"/>
  <c r="P16" i="1"/>
  <c r="G16" i="9"/>
  <c r="P36" i="1"/>
  <c r="P80" i="1"/>
  <c r="G80" i="9"/>
  <c r="P40" i="1"/>
  <c r="P56" i="1"/>
  <c r="P20" i="1"/>
  <c r="G20" i="9"/>
  <c r="P492" i="1"/>
  <c r="P84" i="1"/>
  <c r="P60" i="1"/>
  <c r="P48" i="1"/>
  <c r="P92" i="1"/>
  <c r="P583" i="1" l="1"/>
  <c r="P617" i="1"/>
  <c r="P366" i="1"/>
  <c r="P549" i="1"/>
  <c r="D11" i="3"/>
  <c r="D12" i="3" s="1"/>
  <c r="D13" i="3" s="1"/>
  <c r="D15" i="3" s="1"/>
  <c r="D21" i="3" s="1"/>
  <c r="D26" i="3" s="1"/>
  <c r="D28" i="3" s="1"/>
  <c r="D30" i="3" s="1"/>
  <c r="G119" i="9"/>
  <c r="P96" i="1"/>
  <c r="P619" i="1" l="1"/>
  <c r="P621" i="1" s="1"/>
  <c r="P622" i="1" s="1"/>
  <c r="P623" i="1" s="1"/>
  <c r="P624" i="1" s="1"/>
  <c r="C11" i="3" s="1"/>
  <c r="G147" i="9"/>
  <c r="G123" i="9"/>
  <c r="G386" i="9"/>
  <c r="G40" i="9"/>
  <c r="G390" i="9"/>
  <c r="G613" i="9"/>
  <c r="G135" i="9"/>
  <c r="G398" i="9"/>
  <c r="G52" i="9"/>
  <c r="G127" i="9"/>
  <c r="G151" i="9"/>
  <c r="G155" i="9"/>
  <c r="G558" i="9"/>
  <c r="G586" i="9" s="1"/>
  <c r="G131" i="9"/>
  <c r="G378" i="9"/>
  <c r="G56" i="9"/>
  <c r="G44" i="9"/>
  <c r="G48" i="9"/>
  <c r="G36" i="9"/>
  <c r="G394" i="9"/>
  <c r="G382" i="9"/>
  <c r="G96" i="9" l="1"/>
  <c r="P625" i="1"/>
  <c r="G370" i="9"/>
  <c r="G139" i="9"/>
  <c r="G143" i="9"/>
  <c r="G367" i="9" l="1"/>
  <c r="G624" i="9" s="1"/>
  <c r="G374" i="9"/>
  <c r="G551" i="9" s="1"/>
  <c r="G617" i="9"/>
  <c r="F11" i="3"/>
  <c r="G621" i="9" l="1"/>
  <c r="C12" i="3"/>
  <c r="C13" i="3" s="1"/>
  <c r="C14" i="3" s="1"/>
  <c r="G97" i="9" l="1"/>
  <c r="F12" i="3"/>
  <c r="F13" i="3"/>
  <c r="G622" i="9" l="1"/>
  <c r="G587" i="9"/>
  <c r="G552" i="9"/>
  <c r="G368" i="9"/>
  <c r="G626" i="9"/>
  <c r="G627" i="9" s="1"/>
  <c r="G628" i="9" s="1"/>
  <c r="F14" i="3"/>
  <c r="F31" i="3" s="1"/>
  <c r="F31" i="5" s="1"/>
  <c r="C15" i="3"/>
  <c r="E19" i="3" s="1"/>
  <c r="I628" i="9" l="1"/>
  <c r="E20" i="3"/>
  <c r="F20" i="3" s="1"/>
  <c r="C17" i="3"/>
  <c r="F15" i="3"/>
  <c r="E21" i="3" l="1"/>
  <c r="F19" i="3"/>
  <c r="C18" i="3"/>
  <c r="F17" i="3"/>
  <c r="F18" i="3" l="1"/>
  <c r="C21" i="3"/>
  <c r="E24" i="3" l="1"/>
  <c r="F24" i="3" s="1"/>
  <c r="E23" i="3"/>
  <c r="F30" i="5"/>
  <c r="F21" i="3"/>
  <c r="C26" i="3"/>
  <c r="C27" i="3" s="1"/>
  <c r="F23" i="3" l="1"/>
  <c r="E25" i="3"/>
  <c r="F25" i="3" s="1"/>
  <c r="F29" i="5"/>
  <c r="C28" i="3" l="1"/>
  <c r="E26" i="3"/>
  <c r="E27" i="3" s="1"/>
  <c r="F27" i="3" l="1"/>
  <c r="F26" i="3"/>
  <c r="C29" i="3"/>
  <c r="E28" i="3" l="1"/>
  <c r="C30" i="3"/>
  <c r="F28" i="3" l="1"/>
  <c r="E29" i="3"/>
  <c r="F29" i="3" s="1"/>
  <c r="F28" i="5"/>
  <c r="E30" i="3" l="1"/>
  <c r="F30" i="3" s="1"/>
  <c r="E7" i="3" s="1"/>
  <c r="G8" i="1" s="1"/>
  <c r="G26" i="5" l="1"/>
</calcChain>
</file>

<file path=xl/sharedStrings.xml><?xml version="1.0" encoding="utf-8"?>
<sst xmlns="http://schemas.openxmlformats.org/spreadsheetml/2006/main" count="898" uniqueCount="451">
  <si>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</si>
  <si>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</si>
  <si>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</si>
  <si>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</si>
  <si>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</si>
  <si>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</si>
  <si>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</si>
  <si>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Աշխատավարձին</t>
  </si>
  <si>
    <t>Տրանսպորտային ծախսերի գործակիցը</t>
  </si>
  <si>
    <t>Մեք. և սարք. շահագործմանը</t>
  </si>
  <si>
    <t>Շինարարական աշխատանքների արժեքը -</t>
  </si>
  <si>
    <t>հազ.դր.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</si>
  <si>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</si>
  <si>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</si>
  <si>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</si>
  <si>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</si>
  <si>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</si>
  <si>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</si>
  <si>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</si>
  <si>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</si>
  <si>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</si>
  <si>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</si>
  <si>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</si>
  <si>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</si>
  <si>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</si>
  <si>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Առաջացած աղբի տեղափոխում 0.15%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</si>
  <si>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</si>
  <si>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</si>
  <si>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</si>
  <si>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</si>
  <si>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</si>
  <si>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Չնախատեսված ծախսեր 3%</t>
  </si>
  <si>
    <t>ԱԱՀ 20%</t>
  </si>
  <si>
    <t>Այդ թվում վերադարձի գումարը</t>
  </si>
  <si>
    <t>Նախ.</t>
  </si>
  <si>
    <t>ԱՄՓՈՓ ՆԱԽԱՇԻՎ</t>
  </si>
  <si>
    <t>հազար դրամ</t>
  </si>
  <si>
    <t>ՊԱՅՄԱՆԱԳՐԻ ՀԱՄԱՐԸ</t>
  </si>
  <si>
    <t>ՆԱԽԱԳԾԻ ԱՆՎԱՆՈՒՄԸ</t>
  </si>
  <si>
    <t>ՏՎՅԱԼՆԵՐ</t>
  </si>
  <si>
    <t>Ինդեքսավորումը՝</t>
  </si>
  <si>
    <t>ՊԱՏՎԻՐԱՏՈՒ</t>
  </si>
  <si>
    <t>ԲՈՎԱՆԴԱԿՈՒԹՅՈՒՆ</t>
  </si>
  <si>
    <t>Բացատրագիր</t>
  </si>
  <si>
    <t>Ամփոփ նախահաշիվ</t>
  </si>
  <si>
    <t>Ծավալաթերթ նախահաշիվ</t>
  </si>
  <si>
    <t>Պայմանագիր`</t>
  </si>
  <si>
    <t>Ծրագրի անվանումը`</t>
  </si>
  <si>
    <t>Պայմանագիր</t>
  </si>
  <si>
    <t>Ծրագրի անվանումը</t>
  </si>
  <si>
    <t>ԲԱՑԱՏՐԱԳԻՐ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</si>
  <si>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</si>
  <si>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</si>
  <si>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</si>
  <si>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</si>
  <si>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</si>
  <si>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</si>
  <si>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</si>
  <si>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</si>
  <si>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</si>
  <si>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</si>
  <si>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</si>
  <si>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</si>
  <si>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</si>
  <si>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</si>
  <si>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</si>
  <si>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</si>
  <si>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</si>
  <si>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</si>
  <si>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</si>
  <si>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</si>
  <si>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</si>
  <si>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</si>
  <si>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</si>
  <si>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</si>
  <si>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</si>
  <si>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</si>
  <si>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</si>
  <si>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</si>
  <si>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</si>
  <si>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</si>
  <si>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Ապամոնտաժված պիտանի նյութերը պահեստավորվում են և տնօրինվում են</t>
  </si>
  <si>
    <t xml:space="preserve"> պատվիրատուի հայեցողությամբ։</t>
  </si>
  <si>
    <t>Կազմեց՝ .............................................. Գ Մեսրոպյան</t>
  </si>
  <si>
    <t>Կազմեց՝................................................................................................ Գ. Մեսրոպյան</t>
  </si>
  <si>
    <t>Ընդամենը                 (հազար դրամ)</t>
  </si>
  <si>
    <t xml:space="preserve">Ընդամենը </t>
  </si>
  <si>
    <t>կգ</t>
  </si>
  <si>
    <t>ԱՇԽԱՏԱՆՔՆԵՐԻ ԱՆՎԱՆՈՒՄԸ</t>
  </si>
  <si>
    <t xml:space="preserve">ՉԱՓՄԱՆ ՄԻԱՎՈՐԸ </t>
  </si>
  <si>
    <t xml:space="preserve">ՀԻՄՆԱՎՈՐՈՒՄ </t>
  </si>
  <si>
    <t>1 ՄԻԱՎՈՐԻ ԱՐԺԵՔԸ /հազ. Դրամ/</t>
  </si>
  <si>
    <t>ԾԱՎԱԼԸ</t>
  </si>
  <si>
    <t>ՀԱԶ. ԴՐԱՄ</t>
  </si>
  <si>
    <t>ԸՆԴՀԱՆՈՒՐ ԱՐԺԵՔԸ</t>
  </si>
  <si>
    <t>տոկոսը ամբողջի համար</t>
  </si>
  <si>
    <t>ԾԱՎԱԼԱԹԵՐԹ ՆԱԽԱՀԱՇԻՎ</t>
  </si>
  <si>
    <t>Ընդամենը / Итого</t>
  </si>
  <si>
    <t>Վերադիր ծախսեր 13.3% / 
Накладные расходы 13,3%</t>
  </si>
  <si>
    <t>Շահույթ 11.0% / Прибыль 11,0%</t>
  </si>
  <si>
    <t>մ2 / м2</t>
  </si>
  <si>
    <t>մ3 / м3</t>
  </si>
  <si>
    <t>տ / т</t>
  </si>
  <si>
    <t>ՀԻՄՆԱՎՈՐՈՒՄ ОБОСНОВАНИЕ</t>
  </si>
  <si>
    <t>ԱՇԽԱՏԱՆՔՆԵՐԻ ԱՆՎԱՆՈՒՄԸ НАИМЕНОВАНИЕ РАБОТ</t>
  </si>
  <si>
    <t>ՉԱՓՄԱՆ ՄԻԱՎՈՐԸ ЕДИНИЦА ИЗМЕРЕНИЯ</t>
  </si>
  <si>
    <t>ՉԱՓՄԱՆ ՄԻԱՎՈՐԸ        ЕДИНИЦА ИЗМЕРЕНИЯ</t>
  </si>
  <si>
    <t>ԾԱՎԱԼԸ                    ОБЬЕМ</t>
  </si>
  <si>
    <t>1 ՄԻԱՎՈՐԻ ԱՐԺԵՔԸ /հազ. Դրամ/        СТОИМОСТЬ 1 ЕДИНИЦЫ                               /тыс. AMD/</t>
  </si>
  <si>
    <t xml:space="preserve">     ԱՅԴ ԹՎՈՒՄ В ТОМ ЧИСЛЕ</t>
  </si>
  <si>
    <t>ԱՇԽԱՏԱՎԱՐՁ ЗАРПЛАТА</t>
  </si>
  <si>
    <t xml:space="preserve">ՄԵՔԵՆԱ-ՄԵԽԱՆԻԶՄԻ ՇԱՀԱԳՈՐԾՈՒՄ 
РАБОТА МАШИНЫ-МЕХАНИЗМА </t>
  </si>
  <si>
    <t>ՆՅՈՒԹԵՐԻ ԾԱԽՍԸ ԵՎ ԱՐԺԵՔԸ 1 ՄԻԱՎՈՐԻ ՀԱՄԱՐ                                                                     РАСХОД МАТЕРИАЛА И СТОИМОСТЬ 1 ЕДИНИЦЫ</t>
  </si>
  <si>
    <t>ԸՆԴՀԱՆՈՒՐ ԱՐԺԵՔԸ ОБЩАЯ СТОИМОСТЬ</t>
  </si>
  <si>
    <t>ՆՅՈՒԹԵՐԻ ԱՐԺԵՔԸ         СТОИМОСТЬ МАТЕРИАЛОВ</t>
  </si>
  <si>
    <t>ՆՅՈՒԹԵՐԻ ԱՐԺԵՔԸ СТОИМОСТЬ МАТЕРИАЛОВ</t>
  </si>
  <si>
    <t>ԸՍՏ ՆՈՐՄԵՐԻ    ПО НОРМАМ</t>
  </si>
  <si>
    <t>ԸՍՏ ՆՈՐՄԵՐԻ   ПО НОРМАМ</t>
  </si>
  <si>
    <t>ԳՈՐԾՈՂ ԳՆԵՐՈՎ ПО ТЕКУЩИМ ЦЕНАМ</t>
  </si>
  <si>
    <t>ԳՈՐԾՈՂ ԳՆԵՐՈՎ  ПО ТЕКУЩИМ ЦЕНАМ</t>
  </si>
  <si>
    <t>ԱՆՎԱՆՈՒՄԸ НАЗВАНИЕ</t>
  </si>
  <si>
    <t>ՀԱԶ. ԴՐԱՄ       /тысяча AMD/</t>
  </si>
  <si>
    <t>ՀԱԶ. ԴՐԱՄ    /тысяча AMD/</t>
  </si>
  <si>
    <t>ՔԱՆԱԿԸ КОЛИЧЕСТВО</t>
  </si>
  <si>
    <t>ԱՐԺԵՔԸ СТОИМОСТЬ</t>
  </si>
  <si>
    <t xml:space="preserve">ԸՆԴՀԱՆՈՒՐ ԱՐԺԵՔԸ ОБЩАЯ СТОИМОСТЬ       </t>
  </si>
  <si>
    <t>ԱԱՀ 20% / 20% НДС</t>
  </si>
  <si>
    <t>մ2</t>
  </si>
  <si>
    <t>հատ</t>
  </si>
  <si>
    <t>մ3</t>
  </si>
  <si>
    <t>գմ</t>
  </si>
  <si>
    <t>Ցեմ/ավազե շաղախ</t>
  </si>
  <si>
    <t>մ2/м2</t>
  </si>
  <si>
    <t>գմ/пм</t>
  </si>
  <si>
    <t xml:space="preserve">մ3/м3 </t>
  </si>
  <si>
    <t>ՔԱՆԴՄԱՆ ԱՇԽԱՏԱՆՔՆԵՐ / ДЕМОНТАЖНЫЕ РАБОТЫ</t>
  </si>
  <si>
    <t>ԵՐԵՎԱՆԻ ՔԱՂԱՔԱՊԵՏԱՐԱՆ</t>
  </si>
  <si>
    <t>C310-13
տ մ կ 29</t>
  </si>
  <si>
    <t>ԿԱՌՈՒՑՈՂԱԿԱՆ ԱՇԽԱՏԱՆՔՆԵՐ / СТРОИТЕЛЬНЫЕ РАБОТЫ</t>
  </si>
  <si>
    <t>Բետոն B15</t>
  </si>
  <si>
    <t>տ/т</t>
  </si>
  <si>
    <t>տ</t>
  </si>
  <si>
    <t>Բետոն</t>
  </si>
  <si>
    <t>հատ / штук</t>
  </si>
  <si>
    <t>շուկա</t>
  </si>
  <si>
    <t>Օլիֆ</t>
  </si>
  <si>
    <t>ՇՈՒԿԱ</t>
  </si>
  <si>
    <t>Ռետինե ծածկույթ</t>
  </si>
  <si>
    <t>Սոսինձ</t>
  </si>
  <si>
    <t>9--121</t>
  </si>
  <si>
    <t>Էլեկտրոդ</t>
  </si>
  <si>
    <t>Տրորված ներկ</t>
  </si>
  <si>
    <t>P9-26 կիր</t>
  </si>
  <si>
    <t>6--1</t>
  </si>
  <si>
    <t>Ցանց</t>
  </si>
  <si>
    <t>Մետ. կոնստր.</t>
  </si>
  <si>
    <t>15--614</t>
  </si>
  <si>
    <t>Յուղաներկ</t>
  </si>
  <si>
    <t>ինֆ տեղ</t>
  </si>
  <si>
    <t>քառ խողովակ</t>
  </si>
  <si>
    <t>1,0x0.5=0.5%</t>
  </si>
  <si>
    <t>0.6x0.5=0.3%</t>
  </si>
  <si>
    <t>ցանց</t>
  </si>
  <si>
    <t>P25-4 Կիրար.
K1=0.6
K2=0.7</t>
  </si>
  <si>
    <t xml:space="preserve">տ
т </t>
  </si>
  <si>
    <t>E46--99</t>
  </si>
  <si>
    <t>Նյութեր</t>
  </si>
  <si>
    <t>Մետաղական ցանկապատի ապամոնտաժում  և հանձնում պատվիրատուին /ներառյալ բետոնային հիմքերը/ Демонтаж металлического забора и доставка заказчику</t>
  </si>
  <si>
    <t>Ամրան</t>
  </si>
  <si>
    <t>E27--33</t>
  </si>
  <si>
    <t>Ասֆալտբետոնե շերտի քանդում ներառյալ շերտերը
Снос асфальтобетонного слоя включая слои</t>
  </si>
  <si>
    <t>Դյուբել Дюбель</t>
  </si>
  <si>
    <t>Դյուբել</t>
  </si>
  <si>
    <t>2024թ. N05</t>
  </si>
  <si>
    <t>Տարածքում առկա մետաղական տարրերի ապանոնտաժում, հանձնում պատվիրատուին Сбор металлических элементов, имеющихся в наличии на территории, доставка до заказчика</t>
  </si>
  <si>
    <t>Շին աղբի կուտակում, դուրս բերում տարածքից, բարձում ա/մեք վրա և տեղափոխում 13կմ Сбор строй мусора, вывоз из здания, погрузка  на самосвалы и вывоз</t>
  </si>
  <si>
    <t>5-85            5-86</t>
  </si>
  <si>
    <t>Ներդիր էլեմենտ</t>
  </si>
  <si>
    <t>Ներդիր էլեմենտ 250*250*5մմ Закладной элемент 250*250*5мм</t>
  </si>
  <si>
    <t>ԱՐՏԱՔԻՆ ԼՈՒՍԱՎՈՐՈՒԹՅՈՒՆ / НАРУЖНОЕ ОСВЕЩЕНИЕ</t>
  </si>
  <si>
    <t>Ինֆ. Տեղ</t>
  </si>
  <si>
    <t>մ / м</t>
  </si>
  <si>
    <t>Մետաղական խողովակ</t>
  </si>
  <si>
    <t>Մետաղական խողովակ Ф48*3մմ, L=1000մմ                Стальная труба Ф48*3.0мм,  L=1000мм</t>
  </si>
  <si>
    <t>Պողպատե թիթեղ  3,0մմ          Стальной лист 3,0мм</t>
  </si>
  <si>
    <t>Պողպատե թիթեղ  3,0մմ</t>
  </si>
  <si>
    <t>Մետաղական տարրերի երկտակ յուղաներկում  Двухэтапная роспись маслом</t>
  </si>
  <si>
    <t>8-594-1</t>
  </si>
  <si>
    <t>Արտաքին լուսավորության ինքնավար ԼԴ լուսատու, 60 Վտ, UԱՆՎ-10...16 Վ, 5000 Կ, 3150 Լմ, IP65, -30°...+50° C, լուսավորվածության կարգավորում ծրագրի և ներկառուցված շարժման տվիչի միջոցով, LiFePO4 կուտակիչ մարկոց՝ 12Վ 153.6 ՎտԺ ունակությամբ, 30 Վտ գումարային պիկային հզորությամբ ՖՎ բջիջներ</t>
  </si>
  <si>
    <t>կ-տ / к-т</t>
  </si>
  <si>
    <t>հատ/штук</t>
  </si>
  <si>
    <t xml:space="preserve"> LED 60 Վտ</t>
  </si>
  <si>
    <t>Սարքեր/ սարքավորումներ/ Оборудование</t>
  </si>
  <si>
    <t>Ընդամենը /ներառյալ սարքեր/սարքավորումները/</t>
  </si>
  <si>
    <t>ԵՔ-ԲՄԽԱՇՁԲ-24/43</t>
  </si>
  <si>
    <t>Խաղասարքերի, մարզասարքերի ապամոնտաժում, հանձնում պատվիրատուին 
Разборка игрушек, спортинвентаря, доставка до заказчика</t>
  </si>
  <si>
    <t>Խաղասարքերի, մարզասարքերի ապամոնտաժում,հետագա տեղադրման համար
Разборка игрушек, спортинвентаря, доставка до заказчика</t>
  </si>
  <si>
    <t>Նստարանների ապամոնտաժում, հանձնում պատվիրատուին
Демонтаж скамеек, доставка заказчику.</t>
  </si>
  <si>
    <t>Աղբամանների ապամոնտաժում, հանձնում պատվիրատուին
Демонтаж мусорных баков, доставка заказчику</t>
  </si>
  <si>
    <t xml:space="preserve">գմ/пм </t>
  </si>
  <si>
    <t>E27-22-1</t>
  </si>
  <si>
    <t>ջուր</t>
  </si>
  <si>
    <t>խիճ</t>
  </si>
  <si>
    <t>E1-1592</t>
  </si>
  <si>
    <t>´áõë³ÑáÕÇ Ùß³ÏáõÙ ¿ùëÏ³í³ïáñáí, µ³ñÓ»Éáí ÇÝùÝ³Ã³÷
Обработка почвы отвалом</t>
  </si>
  <si>
    <t>C310
ï.Ù.Ï. 29</t>
  </si>
  <si>
    <t>´áõë³ÑáÕÇ ï»Õ³÷áËáõÙ 50ÏÙ
Транспортировка пашни 50 км</t>
  </si>
  <si>
    <t>ï
тн</t>
  </si>
  <si>
    <t>E48-168
E48-169</t>
  </si>
  <si>
    <t>µáõë³ÑáÕ</t>
  </si>
  <si>
    <r>
      <t>Ù</t>
    </r>
    <r>
      <rPr>
        <vertAlign val="superscript"/>
        <sz val="9"/>
        <rFont val="Arial Armenian"/>
        <family val="2"/>
      </rPr>
      <t>3</t>
    </r>
  </si>
  <si>
    <t>E48-166</t>
  </si>
  <si>
    <t>Ü³Ë³å³ïñ³ëïáõÙ ë»ñÙÇ ó³Ý»Éáõ Ñ³Ù³ñ
Подготовка к посеву семян</t>
  </si>
  <si>
    <t>E48-214</t>
  </si>
  <si>
    <r>
      <t>ê»ñÙÇ ó³ÝáõÙ 1Ù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- 25·ñ
Посев семян</t>
    </r>
  </si>
  <si>
    <t>ë»ñÙ</t>
  </si>
  <si>
    <t>Ï·</t>
  </si>
  <si>
    <t>Խճային նախաշերտի իրականացում 12սմ հաստության Выполнение гравийного слой толщиной 12 см</t>
  </si>
  <si>
    <t>E27-19</t>
  </si>
  <si>
    <t>Հարթեցնող շերտ չոր ցեմենտ ավազե շաղախով 40մմ, բետոնե ձևավոր սալերի տակ 
Выравнивающий слой на сухом цементно-песчаном растворе 40мм, под бетонные профилированные плиты</t>
  </si>
  <si>
    <t>ավազ</t>
  </si>
  <si>
    <t>ցեմենտ</t>
  </si>
  <si>
    <t>E27-176</t>
  </si>
  <si>
    <t>Բետոնե ձևավոր սալիկների իրականացում 6սմ հաստությամբ, երկրորդ շերտը գունավոր 
Реализация бетонной фигурной плитки толщиной 6 см, второй слой окрашен</t>
  </si>
  <si>
    <t>սալիկ</t>
  </si>
  <si>
    <t>1--1133</t>
  </si>
  <si>
    <t>Տարածքի ձեռքով հարթեցում Выравнивание участка вручную</t>
  </si>
  <si>
    <t>Խճային նախաշերտի իրականացում 10սմ հաստության Выполнение гравийного слой толщиной 10 см</t>
  </si>
  <si>
    <t>E27-82</t>
  </si>
  <si>
    <t>Շաղախ</t>
  </si>
  <si>
    <t>Բետոնե եզրաքարերի տեղադրում 200*80մմ չափերով, B15 դասի բետոնե հիմքով, առանց ծակոտիների Установка  бордюров размером 200*80мм, с бетонным основанием класса В15</t>
  </si>
  <si>
    <t>Բետոնե եզրաքար</t>
  </si>
  <si>
    <t>ԱՅԼ ԱՇԽԱՏԱՆՔՆԵՐ/ДРУГИЕ РАБОТЫ</t>
  </si>
  <si>
    <t>նյութեր</t>
  </si>
  <si>
    <t>Ñ³ï</t>
  </si>
  <si>
    <t>Փայտե նստատեղով նստարանի կառուցում և տեղադրում /ներառյալ հողային և բետոնային աշխատանքները/ տեսքը տրամադրում է պատվիրատուն Закупка и установка скамейки с деревянным сиденьем /включая земляные и бетонные работы/</t>
  </si>
  <si>
    <t>Աղբամանների ձեռքբերում և տեղադրում /ներառյալ հողային և բետոնային աշխատանքները/ տեսքը տրամադրում է պատվիրատուն  Приобретение и установка мусорных баков /включая земляные и бетонные работы/</t>
  </si>
  <si>
    <t xml:space="preserve">Ապամոնտաժված խաղասարքերի տեղադրում /ներառյալ հողային և բետոնային աշխատանքները/ </t>
  </si>
  <si>
    <t>E27-31</t>
  </si>
  <si>
    <t>Խճային ծածկույթի քանդում                                   РАЗБОРКА ПОКРЫТИЙ ЩЕБЕНОЧНЫХ</t>
  </si>
  <si>
    <t>Քառակուսի խողովակ 80*80*3մմ Квадратная труба 80*80*3 мм</t>
  </si>
  <si>
    <t>Քառակուսի խողովակ 40*30*2մմ Квадратная труба 40*30*2 мм</t>
  </si>
  <si>
    <t>Քառակուսի խողովակ 20*20*2մմ Квадратная труба 20*20*2 мм</t>
  </si>
  <si>
    <t>ԵԲ նախաշերտի պատրաստում B15 դասի բետոնից 80մմ հաստությամբ</t>
  </si>
  <si>
    <t>6--86</t>
  </si>
  <si>
    <t>Ամրանային ցանցի տեղադրում Ф10 А500с 
Монтаж армирующей сетки Ф10 А500с</t>
  </si>
  <si>
    <t>Ամրանային ցանցի  Ф10 А500с 200*200մմ
армирующей сетка Ф10 А500с 200*200мм</t>
  </si>
  <si>
    <t xml:space="preserve">Ռետինե փշրանքներից միաձույլ ծածկույթ 15 մմ հաստությամբ, գունավոր, գծանշումով    Покрытие из резиновой крошки толщиной 15 мм, цветное            </t>
  </si>
  <si>
    <t>11--3</t>
  </si>
  <si>
    <t>Ավազի շերտի իրականացում խաղահրապարակի մեջ /H=0.3մ/ Выполнение слоя песка на площадке  /H=0,3м/</t>
  </si>
  <si>
    <t>6--13</t>
  </si>
  <si>
    <t xml:space="preserve">Ամրան A-III Ø=12մմ  Арматура A-III Ø=12мм  </t>
  </si>
  <si>
    <t xml:space="preserve">Ամրան A-I Ø=8մմ  Арматура A-I Ø=8мм  </t>
  </si>
  <si>
    <t>15--70</t>
  </si>
  <si>
    <t xml:space="preserve">Աստիճանավանդակների երեսպատում բազալտե սալերով 30մմ ամրանավորման ցանցով 150*150մմ քայլով, d=3,0մմ Облицовка лестницы базальтовыми плитами 30мм  с армирующей сеткой с шагом 150*150мм, d=3,0мм.                                                     </t>
  </si>
  <si>
    <t>Բազալտե սալեր</t>
  </si>
  <si>
    <t>Աստիճանավանդակի  կառուցում B15 դասի բետոնով Изготовление лестничной клетки бетоном класса  B15</t>
  </si>
  <si>
    <t>Նոր մանկական խաղասարք §սահարան¦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</si>
  <si>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խաղասարք</t>
  </si>
  <si>
    <t>Մարզասարք տուրնիկի տեղադրում /տեսքը տրամադրում է պատվիրատուն/ ներառյալ  հողային և բետոնային աշխատանքները Установка турника</t>
  </si>
  <si>
    <t>Մարզասարք</t>
  </si>
  <si>
    <t xml:space="preserve">Մարզասարք զուգափայտի տեղադրում /տեսքը տրամադրում է պատվիրատուն/ ներառյալ  հողային և բետոնային աշխատանքները Установка </t>
  </si>
  <si>
    <t>Փոքր ծավալի ՇՄԱ 1.5%</t>
  </si>
  <si>
    <t>Ավան վարչական շրջանի Դուրյան թաղամաս 45-46 շենքերի բակային տարածքի հիմնանորոգման աշխատանքներ</t>
  </si>
  <si>
    <t>E46--109</t>
  </si>
  <si>
    <t xml:space="preserve">Աստիճանների վրայից բազալտե երեսպատման սալերի քանդում      
Демонтаж базальтовых облицовочных плит с лестницы                      </t>
  </si>
  <si>
    <t xml:space="preserve">Բազալտե քարերով շարվածքի քանդում      
Демонтаж базальтовых кладка           </t>
  </si>
  <si>
    <t>Տարածքում առկա բետոնային մասերի քանդում /հիմք, հարթակ, աստիճաններ և այլն/ 
Снос бетонных частей беседок (цоколя, площадки, лестницы и т.д.)</t>
  </si>
  <si>
    <t>Ցանկապատերի տակի բետոնե մասերի քանդում
Снос бетонных частей</t>
  </si>
  <si>
    <t>P23-247
P23-223
P23-234</t>
  </si>
  <si>
    <t>Տարածքում առկա աղբի /շին աղբի/ հավաքում, դուրս բերում տարածքից և բարձում ինքնաթափ մեքենայի վրա Сбор мусора /строительный мусор/ на территории, вывоз с территории и погрузка на самосвал</t>
  </si>
  <si>
    <t>C310-13</t>
  </si>
  <si>
    <t>Նույնի տեղափոխում մինչև 13կմ              Вывоз до 13км</t>
  </si>
  <si>
    <t>15--10</t>
  </si>
  <si>
    <t xml:space="preserve">Հենապատի երեսպատում բազալտե սալերով 50մմ հաստությամբ ամրանավորման ցանցով 150*150մմ քայլով, d=3,0մմ  Облицовка стен базальтовыми плитами толщиной 50 мм                            </t>
  </si>
  <si>
    <t>կգ / кг</t>
  </si>
  <si>
    <t xml:space="preserve">Հենապատի գլխադիրի ցեմենտ ավազե հարթեցնող շերտի իրականացում 30մմ հաստությամբ    Устройство стяжек цементных толщиной 30мм                      </t>
  </si>
  <si>
    <t xml:space="preserve">Հենապատի երեսպատում բազալտե քրքատաշ սալերով (շուբ),  ամրանավորման ցանցով 150*150մմ քայլով, d=3,0մմ Облицовка лестниц стен базальтовыми плитами                          </t>
  </si>
  <si>
    <t>Բազալտե 30մմ հաստությամբ սալերով հատակի իրականացում, հղկում</t>
  </si>
  <si>
    <t>27-43</t>
  </si>
  <si>
    <t>Խճային հիմքի իրականացում 15սմ հաստության Реализация гравийного основания толщиной 15 см.</t>
  </si>
  <si>
    <t>խիճ 40-70</t>
  </si>
  <si>
    <t>խիճ 10-20</t>
  </si>
  <si>
    <t>27-251     63-1</t>
  </si>
  <si>
    <t>Բիտումի լցաբաշխում (4.12տ 1000մ2)  Распределение битумной заливки (4,12т 1000м2)</t>
  </si>
  <si>
    <t>բիտումային մածիկ</t>
  </si>
  <si>
    <t xml:space="preserve">27-164-2 27-165-2 </t>
  </si>
  <si>
    <t>Մանրահատիկ ասֆալտբետոնե ծածկույթի իրականացում - 5սմ    Выполнение мелкозернистого асфальтобетонного покрытия - 5 см.</t>
  </si>
  <si>
    <t>մանրահատիկ ա/բ</t>
  </si>
  <si>
    <t>Մետաղական ցանկապատ</t>
  </si>
  <si>
    <t>Մետաղական ցանկապատի կառուցում և տեղադրում Строительство и установка металлического забора</t>
  </si>
  <si>
    <t xml:space="preserve">Մետաղական ցանկապատի երկտակ յուղաներկումДвухэтапная роспись маслом металлического забора </t>
  </si>
  <si>
    <t>Բետոնե սալահատակի քանդում
Снос бетонного покрытия</t>
  </si>
  <si>
    <t>E27--36</t>
  </si>
  <si>
    <t>Եզրաքարերի ապամոնտաժում բետոնե հիմքերի հետ միասին Демонтаж бордюров вместе с бетонным фундаментом</t>
  </si>
  <si>
    <t>Զրուցատաղավարի 2 շերտ յուղաներկում /գոյություն ունեցող 2100x2600մմ/ Окраска беседок 2 раза</t>
  </si>
  <si>
    <t>´áõë³ÑáÕÇ ÷éáõÙ Ó»éùáí Ï³Ý³ã ï³ñ³ÍùÝ»ñáõÙ /15ëÙ Ñ³ëï./
Запекание почвы вручную</t>
  </si>
  <si>
    <t>ՈՌՈԳՄԱՆ ՑԱՆՑ/ИРРИГАЦИОННАЯ СЕТЬ</t>
  </si>
  <si>
    <t>E22-399</t>
  </si>
  <si>
    <t xml:space="preserve">Միացում գործող գծին Ф100մմ Врезка Ф100мм                        </t>
  </si>
  <si>
    <t>տեղ/мест</t>
  </si>
  <si>
    <t>E22-383</t>
  </si>
  <si>
    <t xml:space="preserve">Պողպատե փականի տեղադրում Ф100մմ           
Установка стальной задвижки Ф100мм       </t>
  </si>
  <si>
    <t xml:space="preserve">փական Ф100մմ </t>
  </si>
  <si>
    <t>E22-64</t>
  </si>
  <si>
    <t xml:space="preserve">Խողովակաշարերի տեղադրում պողպատե խողովակներից 57*3.0մմ տրամագծով հիդրավլիկ փորձարկումով Монтаж трубопроводов из стальных труб - гидравлическое испытание - диаметр 57*3,0мм                                                       </t>
  </si>
  <si>
    <t>Պողպատե խողովակ</t>
  </si>
  <si>
    <t>15-613</t>
  </si>
  <si>
    <t>Մետաղական խողովակների յուղաներկում 2 անգամ                  Окраска стальных труб антикор. краской /2 раза /</t>
  </si>
  <si>
    <t>100մ2 / 100м2</t>
  </si>
  <si>
    <t>Ներկ Սուրիկ</t>
  </si>
  <si>
    <t>E22-362</t>
  </si>
  <si>
    <t xml:space="preserve">Պողպատե ձևավոր մասերիտ եղադրում Монтаж стальных фасонных деталей    </t>
  </si>
  <si>
    <t>Ձևավոր մասեր</t>
  </si>
  <si>
    <t xml:space="preserve">Խողովակաշարի դատարկման հանգույցի մոնտաժում   Монтаж сливного стыка трубы   </t>
  </si>
  <si>
    <t xml:space="preserve">Պողպատե ջրթող փականի տեղադրում Ф32մմ           
Установка стальной задвижки Ф32мм       </t>
  </si>
  <si>
    <t xml:space="preserve">փական Ф32մմ </t>
  </si>
  <si>
    <t>կարճախողովակ</t>
  </si>
  <si>
    <t>1-1659</t>
  </si>
  <si>
    <t xml:space="preserve">Փոսորակի փորում մեխանիզացված, III կարգի գրունտներում                           РАЗРАБОТКА ГРУНТА ЭКСКАВАТОРАМИ  В ОТВАЛ ГРУНТ 3 ГРУППЫ            </t>
  </si>
  <si>
    <t>1-1660</t>
  </si>
  <si>
    <t xml:space="preserve">Փոսորակի փորում մեխանիզացված, IV կարգի գրունտներում                           РАЗРАБОТКА ГРУНТА ЭКСКАВАТОРАМИ  В ОТВАЛ ГРУНТ 4 ГРУППЫ            </t>
  </si>
  <si>
    <t>C311-9-1 տ.մ.կ. 29</t>
  </si>
  <si>
    <t>Ավելորդ բնահողի բարձում և տեղափոխում մինչև 12կմ հեռավորության վրա Выемка и транспортировка излишков грунта на расстояние до 12 км</t>
  </si>
  <si>
    <t>E1-967</t>
  </si>
  <si>
    <t>Ավելացած գրունտի ետլիցք և հարթեցում տեղում Выравнивание земли на участке</t>
  </si>
  <si>
    <t>ԵԲ նախաշերտի պատրաստում B7.5 դասի բետոնից 10սմ հաստությամբ</t>
  </si>
  <si>
    <t>Բետոն B7.5</t>
  </si>
  <si>
    <t>6--2</t>
  </si>
  <si>
    <t xml:space="preserve">Բետոնե կետային հիմքերի կառուցում B15 դասի բետոնից 0,5*0,5*1,0  Строительство бетонной фундамент из бетона класса В15                                   </t>
  </si>
  <si>
    <t xml:space="preserve"> B15 դասի բետոն</t>
  </si>
  <si>
    <t>33-621</t>
  </si>
  <si>
    <t>Մետաղական հենասյուների մոնտաժում                                  Монтаж стальных труб</t>
  </si>
  <si>
    <t xml:space="preserve">Բետոնե կետային հիմքերի կառուցում B15 դասի բետոնից 0,4*0,4*0.8 Строительство бетонной фундамент из бетона класса В15                                   </t>
  </si>
  <si>
    <t>կգ/кг</t>
  </si>
  <si>
    <t>Խարիսխ Ф27, L=972մմ                       Анкер Ф27, L=972мм</t>
  </si>
  <si>
    <t>Խարիսխ</t>
  </si>
  <si>
    <t>Տափօղակ Кольцо</t>
  </si>
  <si>
    <t>Տափօղակ</t>
  </si>
  <si>
    <t>Պնդօղակ Гайка</t>
  </si>
  <si>
    <t>Պնդօղակ</t>
  </si>
  <si>
    <t>Անկյունակ 45x45x4մմ /հողանցման համար/               Угольник 45x45x4мм /для заземления/</t>
  </si>
  <si>
    <t>Անկյունակ 45x45x4մմ</t>
  </si>
  <si>
    <t>Պողպատ շերտավոր 30x3մմ /հողանցման համար/                    Лист стальной 30x3мм /для заземления/</t>
  </si>
  <si>
    <t>Պողպատ շերտավոր 30x3մմ</t>
  </si>
  <si>
    <t>Ներդիր էլեմենտ 300*300*10մմ Закладной элемент300*300*10мм</t>
  </si>
  <si>
    <t>Մետաղական խողովակ Փ 108*3.0մմ              Стальная труба Ф108*3.0мм</t>
  </si>
  <si>
    <t>Մետաղական խողովակ Փ 102*3.0մմ              Стальная труба Ф102*3.0мм</t>
  </si>
  <si>
    <t xml:space="preserve">Մետաղական խողովակ Փ 108*3 </t>
  </si>
  <si>
    <t xml:space="preserve">Մետաղական խողովակ Փ 102*3 </t>
  </si>
  <si>
    <t>Մետաղական խողովակ Փ 25*2.0մմ              Стальная труба Ф25*2мм</t>
  </si>
  <si>
    <t>Մետաղական խողովակ Փ 20*2.0մմ              Стальная труба Ф20*2мм</t>
  </si>
  <si>
    <t>Խրամուղի</t>
  </si>
  <si>
    <t>E1--57</t>
  </si>
  <si>
    <t>Բնահողի մշակումը  3 կարգի գրունտներում Обработка почвы на почвах 3 класса</t>
  </si>
  <si>
    <t>մ3/м3</t>
  </si>
  <si>
    <t>E1--58</t>
  </si>
  <si>
    <t>Բնահողի մշակումը  4 կարգի գրունտներում Обработка почвы на почвах 4 класса</t>
  </si>
  <si>
    <t>E1--960</t>
  </si>
  <si>
    <t>Բնահողի լրամշակում ձեռքով Обработка грунта вручную</t>
  </si>
  <si>
    <t>E11-3</t>
  </si>
  <si>
    <t>Ավազե նախապատրաստական շերտի իրականացում10սմ Выполнение подготовительного слоя песка  10мм</t>
  </si>
  <si>
    <t>Ավազ</t>
  </si>
  <si>
    <t>Ավազե պաշտպանիչ շերտի իրականացում10սմ Выполнение защитного слоя песка  10мм</t>
  </si>
  <si>
    <t>E1-969</t>
  </si>
  <si>
    <t xml:space="preserve">Բնահողի ետլիցք և հարթեցում ձեռքով Обратная засыпка и планировка грунта </t>
  </si>
  <si>
    <t xml:space="preserve">Ավելորդ բնահողի բարձում և տեղափոխում  Выемка и транспортировка излишков грунта </t>
  </si>
  <si>
    <t>E22-117</t>
  </si>
  <si>
    <t>Պոլիպրոպիլեն հոմոպոլիմերային խողովակի տեղադրում խրամուղու մեջ Ф40մմ 
Монтаж полипропиленовой гомополимерной трубы в траншею Ф40мм</t>
  </si>
  <si>
    <t>Խողովակ</t>
  </si>
  <si>
    <t>8-368-4</t>
  </si>
  <si>
    <t>Հաղորդալար</t>
  </si>
  <si>
    <t>Հաղորդալար ВВГ нг 3*4,0մմ մոնտաժում Провод ВВГ нг 3*4,0мм монтажный</t>
  </si>
  <si>
    <t>Հաղորդալար ВВГ нг 3*2,5մմ մոնտաժում Провод ВВГ нг 3*2,5мм монтажный</t>
  </si>
  <si>
    <t>Ազդանշանային ժապավեն մալուխի համար Сигнальная лента для кабеля</t>
  </si>
  <si>
    <t>Ժապավեն</t>
  </si>
  <si>
    <t>8-525-2</t>
  </si>
  <si>
    <t>Ավտոմատ անջատիչ 6Ա
Однофазный автоматический выключатель 6 А</t>
  </si>
  <si>
    <t>անջատիչ</t>
  </si>
  <si>
    <t>Սեղմակ КСВ 16-95                                 Зажим КСВ 16-95</t>
  </si>
  <si>
    <t>հատ/шт</t>
  </si>
  <si>
    <t>սեղմակ</t>
  </si>
  <si>
    <t>Միացնող ձող /սանր/                                  Шина соединения</t>
  </si>
  <si>
    <t>միացնող ձող</t>
  </si>
  <si>
    <t>Դին ռեյկա Дин рейка</t>
  </si>
  <si>
    <t>Սեղմակ պտուտակավոր 1*2,5               Зажимной винт 1*2,5</t>
  </si>
  <si>
    <t>Սեղմակ</t>
  </si>
  <si>
    <t>8-573-6</t>
  </si>
  <si>
    <t>Մետաղական պահարանի տեղադրում Установка металлического шкафа</t>
  </si>
  <si>
    <t>Մետաղական պահարան</t>
  </si>
  <si>
    <t>Միաֆազ ավտոմատ անջատիչ 50Ա</t>
  </si>
  <si>
    <t>միաֆազ ավտոմատ անջատիչ 10Ա /պահարանի մեջ/ 
Однофазный выходной автоматический выключатель 10 А / в шкафу /</t>
  </si>
  <si>
    <t>E22-64    E22-144</t>
  </si>
  <si>
    <t>Պողպատե խողովակ Ф32*3.0</t>
  </si>
  <si>
    <t xml:space="preserve">Խողովակաշարերի տեղադրում պողպատե խողովակներից 32*3.0մմ տրամագծով հիդրավլիկ փորձարկումովМонтаж трубопроводов из стальных труб - гидравлическое испытание - диаметр 32*3,0мм                                                       </t>
  </si>
  <si>
    <t>46--80</t>
  </si>
  <si>
    <t>Ցայտաղբյուրի ապամոնտաժում</t>
  </si>
  <si>
    <t>¶Ý³Ñ³ßí³ñÏ N1</t>
  </si>
  <si>
    <t>Ñ³ï/шт</t>
  </si>
  <si>
    <t>ÝÛáõÃ»ñ</t>
  </si>
  <si>
    <t>Նոր ց³Ûï³ÕµÛáõñÇ տեղադրում, ներառյալ բոլոր աշխատանքները և նյութերը / տեսքը տրամադրում է պատվիրատուն/</t>
  </si>
  <si>
    <t>Բազալտե եզրաքարերի տեղադրում 300*150մմ չափերով, B15 դասի բետոնե հիմքով, առանց ծակոտիների Установка базальтовых бордюров размером 300*150мм, с бетонным основанием класса В15</t>
  </si>
  <si>
    <t>Բազալտե եզրաքար</t>
  </si>
  <si>
    <t>E10-28
k=0.8</t>
  </si>
  <si>
    <t>Ֆուտբոլի դաշտի փայտյա ցանկապատի ապամոնտաժում
Демонтаж деревянного забора футбольного поля</t>
  </si>
  <si>
    <t>Դաշտի պարագծով և ցանկապատերի տակի բետոնե մասերի քանդում
Снос бетонных частей</t>
  </si>
  <si>
    <t xml:space="preserve">Ֆուտբոլի դարպասի կառուցում/ 2հատ/,  </t>
  </si>
  <si>
    <t>E 9-46</t>
  </si>
  <si>
    <t>Մետաղական դարպասի պատրաստում և տեղադրում 
Подготовка и установка металлических ворот</t>
  </si>
  <si>
    <t>Մետ. տարրեր</t>
  </si>
  <si>
    <t>ինֆոր</t>
  </si>
  <si>
    <t>Մետաղական ուղղանկյուն խողովակ 80*80*4մմ 
Труба металлическая прямоугольная 80*80*4мм</t>
  </si>
  <si>
    <t>·Ù/пм</t>
  </si>
  <si>
    <t>խողովակ</t>
  </si>
  <si>
    <t>մ</t>
  </si>
  <si>
    <t>Մետաղական ուղղանկյուն խողովակ 40*40*3մմ 
Труба металлическая прямоугольная 40*40*3мм</t>
  </si>
  <si>
    <t>Մետղական թերթ 8մմ հաստությամբ 
Металлический лист толщиной 5мм</t>
  </si>
  <si>
    <t>Ù2/м2</t>
  </si>
  <si>
    <t>մետ թերթ</t>
  </si>
  <si>
    <r>
      <t>Ù</t>
    </r>
    <r>
      <rPr>
        <vertAlign val="superscript"/>
        <sz val="9"/>
        <rFont val="Arial Armenian"/>
        <family val="2"/>
      </rPr>
      <t>2</t>
    </r>
  </si>
  <si>
    <t>E13-165</t>
  </si>
  <si>
    <t xml:space="preserve">Մետաղական մասերի երկտակ ներկում Двухслойная краска </t>
  </si>
  <si>
    <t>ներկ</t>
  </si>
  <si>
    <t>լուծիչ</t>
  </si>
  <si>
    <t>Ֆուտբոլի դարպասի ցանց Сетка футбольных ворот</t>
  </si>
  <si>
    <t>Բասկետբոլի վահան՝ ներառյալ ամրացման դետալները, զամբյուղը և ցանցը</t>
  </si>
  <si>
    <t>լրակազմ / компл</t>
  </si>
  <si>
    <t>Բնահողի մշակումը  3 կարգի գրունտներում, կողլից Обработка почвы на почвах 3 класса</t>
  </si>
  <si>
    <t>Բնահողի մշակումը  4 կարգի գրունտներում, կողլիցք Обработка почвы на почвах 4 класса</t>
  </si>
  <si>
    <t>6--20</t>
  </si>
  <si>
    <t>E1-258</t>
  </si>
  <si>
    <t>Բնահողի ետլիցք բուլդոզերով Обратная засыпка грунта бульдозером</t>
  </si>
  <si>
    <t>Մետաղական ցանկապատի կառուցում և տեղադրում /ներառյալ դարպասները և դռնակները/  Строительство и установка металлического забора /в т.ч. ворот и дверей/</t>
  </si>
  <si>
    <t>Ծխնի Петля</t>
  </si>
  <si>
    <t>կտ</t>
  </si>
  <si>
    <t>ծխնի</t>
  </si>
  <si>
    <t>Մետաղական ցանկապատի երկտակ յուղաներկում դարպասների և դռնակների հետ միասին Двухэтапная роспись маслом металлического забора вместе с воротами и дверьми</t>
  </si>
  <si>
    <t>Ֆուտբոլի դաշտի մետաղական ցանկապատ</t>
  </si>
  <si>
    <t>Քառակուսի խողովակ 50*30*2մմ Квадратная труба 50*30*2 мм</t>
  </si>
  <si>
    <t>Ֆուտբոլի դաշտի հատակ</t>
  </si>
  <si>
    <t xml:space="preserve">Աստիճանների մետաղական բազրիքների տեղադրում չժանգոտվող մետաղից   Монтаж металлических перил на лестнице                        </t>
  </si>
  <si>
    <t>Բազրիք</t>
  </si>
  <si>
    <t>Հաղորդալար ВВГ нг 3*1,5մմ մոնտաժում Провод ВВГ нг 3*1,5мм монтажный</t>
  </si>
  <si>
    <t>գնահաշվարկ</t>
  </si>
  <si>
    <t>Զրուցատաղավարի կառուցում /ձեռք բերում/ և տեղադրում, ներառյալ նստարանները, սեղանը, հողային և բետոնային աշխատանքները /տեսքը տրամադրում է պատվիրատուն/ 
Закупка и установка новых беседок, включая земляные и бетонные работы</t>
  </si>
  <si>
    <t>Զրուցատաղավար</t>
  </si>
  <si>
    <t>Մետաղական խողովակ Փ 51*2.0մմ              Стальная труба Ф51*2.0мм</t>
  </si>
  <si>
    <t>Մետաղական խողովակ Փ 51*2</t>
  </si>
  <si>
    <t>Ճկախողովակ Гофра</t>
  </si>
  <si>
    <t>Ճկախողովակ</t>
  </si>
  <si>
    <t>Լուսատու LED 60Վտ, 150V-250V, 50±5HZ, 8KV, Լուս. հոսքը ՝ 7200լմ, Գործ. ժամկետը ՝ 50000 ժամ, Ջերմադիմաց. -25° մինչև +40°C, ճառագայթային անկյունը 120, Ra&gt;80, 4000±500K, IP67                                       Монтаж светильников LED 50Вт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</si>
</sst>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#,##0.000"/>
    <numFmt numFmtId="166" formatCode="0.0000"/>
    <numFmt numFmtId="167" formatCode="_(* #,##0.00_);_(* \(#,##0.00\);_(* &quot;-&quot;??_);_(@_)"/>
    <numFmt numFmtId="168" formatCode="0.0"/>
  </numFmts>
  <fonts count="46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Unicode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9"/>
      <name val="Arial Unicode"/>
      <family val="2"/>
      <charset val="204"/>
    </font>
    <font>
      <sz val="9"/>
      <name val="Calibri"/>
      <family val="2"/>
      <charset val="204"/>
      <scheme val="minor"/>
    </font>
    <font>
      <b/>
      <sz val="9"/>
      <name val="Arial Unicode"/>
      <family val="2"/>
      <charset val="204"/>
    </font>
    <font>
      <b/>
      <u/>
      <sz val="9"/>
      <name val="Arial Unicode"/>
      <family val="2"/>
      <charset val="204"/>
    </font>
    <font>
      <i/>
      <sz val="9"/>
      <name val="Arial Unicode"/>
      <family val="2"/>
      <charset val="204"/>
    </font>
    <font>
      <b/>
      <i/>
      <u/>
      <sz val="9"/>
      <name val="Arial Unicode"/>
      <family val="2"/>
      <charset val="204"/>
    </font>
    <font>
      <sz val="9"/>
      <name val="Arial Armenian"/>
      <family val="2"/>
    </font>
    <font>
      <sz val="9"/>
      <name val="Arial Armenian"/>
      <family val="2"/>
      <charset val="204"/>
    </font>
    <font>
      <sz val="8"/>
      <name val="Calibri"/>
      <family val="2"/>
      <charset val="204"/>
      <scheme val="minor"/>
    </font>
    <font>
      <sz val="11"/>
      <name val="Arial Armenian"/>
      <family val="2"/>
    </font>
    <font>
      <vertAlign val="superscript"/>
      <sz val="9"/>
      <name val="Arial Armenian"/>
      <family val="2"/>
    </font>
    <font>
      <b/>
      <u/>
      <sz val="11"/>
      <name val="Arial Armenian"/>
      <family val="2"/>
    </font>
    <font>
      <i/>
      <sz val="11"/>
      <name val="Arial Armenian"/>
      <family val="2"/>
    </font>
    <font>
      <b/>
      <i/>
      <u/>
      <sz val="11"/>
      <name val="Arial Armenian"/>
      <family val="2"/>
    </font>
    <font>
      <sz val="12"/>
      <name val="Arial Armenian"/>
      <family val="2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sz val="8"/>
      <name val="Arial Armenian"/>
      <family val="2"/>
    </font>
    <font>
      <b/>
      <i/>
      <sz val="11"/>
      <name val="Calibri"/>
      <family val="2"/>
      <charset val="204"/>
      <scheme val="minor"/>
    </font>
    <font>
      <sz val="9"/>
      <name val="Arial LatArm"/>
      <family val="2"/>
      <charset val="204"/>
    </font>
    <font>
      <b/>
      <i/>
      <sz val="10"/>
      <name val="Arial Unicode"/>
      <family val="2"/>
      <charset val="204"/>
    </font>
    <font>
      <sz val="12"/>
      <name val="Arial Unicode"/>
      <family val="2"/>
      <charset val="204"/>
    </font>
    <font>
      <b/>
      <i/>
      <sz val="12"/>
      <name val="Arial Unicode"/>
      <family val="2"/>
      <charset val="204"/>
    </font>
    <font>
      <sz val="11"/>
      <name val="Arial Unicode"/>
      <family val="2"/>
      <charset val="204"/>
    </font>
    <font>
      <b/>
      <u/>
      <sz val="12"/>
      <name val="Arial Unicode"/>
      <family val="2"/>
      <charset val="204"/>
    </font>
    <font>
      <b/>
      <u/>
      <sz val="9"/>
      <name val="Arial Armenian"/>
      <family val="2"/>
      <charset val="204"/>
    </font>
    <font>
      <sz val="10"/>
      <name val="Arial Armenian"/>
      <family val="2"/>
      <charset val="204"/>
    </font>
    <font>
      <sz val="9"/>
      <name val="Times Armenian"/>
      <family val="1"/>
    </font>
    <font>
      <sz val="9"/>
      <color rgb="FFFF0000"/>
      <name val="Arial Unicode"/>
      <family val="2"/>
      <charset val="204"/>
    </font>
    <font>
      <sz val="9"/>
      <color rgb="FFFF0000"/>
      <name val="Arial LatArm"/>
      <family val="2"/>
      <charset val="204"/>
    </font>
    <font>
      <sz val="9"/>
      <color rgb="FFFF0000"/>
      <name val="Arial Armenian"/>
      <family val="2"/>
      <charset val="204"/>
    </font>
    <font>
      <sz val="10"/>
      <color rgb="FFFF0000"/>
      <name val="Arial Unicode"/>
      <family val="2"/>
      <charset val="204"/>
    </font>
    <font>
      <sz val="10"/>
      <color rgb="FFFF0000"/>
      <name val="Arial Armenian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8" fillId="0" borderId="0"/>
    <xf numFmtId="167" fontId="3" fillId="0" borderId="0" applyFont="0" applyFill="0" applyBorder="0" applyAlignment="0" applyProtection="0"/>
    <xf numFmtId="0" fontId="9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59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Border="1" applyAlignment="1"/>
    <xf numFmtId="3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center" vertical="center"/>
    </xf>
    <xf numFmtId="166" fontId="0" fillId="0" borderId="0" xfId="0" applyNumberFormat="1"/>
    <xf numFmtId="2" fontId="2" fillId="0" borderId="0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0" fillId="0" borderId="0" xfId="0" applyFont="1" applyFill="1"/>
    <xf numFmtId="0" fontId="20" fillId="0" borderId="0" xfId="0" applyFont="1" applyFill="1" applyAlignment="1">
      <alignment wrapText="1"/>
    </xf>
    <xf numFmtId="0" fontId="20" fillId="0" borderId="0" xfId="0" applyFont="1" applyFill="1" applyAlignment="1"/>
    <xf numFmtId="0" fontId="20" fillId="0" borderId="0" xfId="0" applyFont="1" applyFill="1" applyBorder="1"/>
    <xf numFmtId="0" fontId="20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wrapText="1"/>
    </xf>
    <xf numFmtId="164" fontId="24" fillId="0" borderId="1" xfId="0" applyNumberFormat="1" applyFont="1" applyFill="1" applyBorder="1" applyAlignment="1">
      <alignment horizontal="center" vertical="center"/>
    </xf>
    <xf numFmtId="10" fontId="24" fillId="0" borderId="1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/>
    <xf numFmtId="0" fontId="26" fillId="0" borderId="0" xfId="0" applyFont="1" applyFill="1"/>
    <xf numFmtId="0" fontId="27" fillId="0" borderId="0" xfId="0" applyFont="1" applyFill="1"/>
    <xf numFmtId="164" fontId="28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/>
    </xf>
    <xf numFmtId="0" fontId="27" fillId="0" borderId="1" xfId="0" applyFont="1" applyFill="1" applyBorder="1"/>
    <xf numFmtId="0" fontId="29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165" fontId="30" fillId="0" borderId="1" xfId="0" applyNumberFormat="1" applyFont="1" applyFill="1" applyBorder="1" applyAlignment="1" applyProtection="1">
      <alignment horizontal="center"/>
      <protection locked="0"/>
    </xf>
    <xf numFmtId="165" fontId="27" fillId="0" borderId="1" xfId="0" applyNumberFormat="1" applyFont="1" applyFill="1" applyBorder="1" applyAlignment="1">
      <alignment horizontal="center" vertical="center"/>
    </xf>
    <xf numFmtId="165" fontId="31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165" fontId="27" fillId="0" borderId="1" xfId="0" applyNumberFormat="1" applyFont="1" applyFill="1" applyBorder="1"/>
    <xf numFmtId="0" fontId="27" fillId="0" borderId="1" xfId="0" applyFont="1" applyBorder="1"/>
    <xf numFmtId="10" fontId="12" fillId="0" borderId="1" xfId="0" applyNumberFormat="1" applyFont="1" applyBorder="1" applyAlignment="1">
      <alignment horizontal="center" vertical="center"/>
    </xf>
    <xf numFmtId="165" fontId="27" fillId="0" borderId="0" xfId="0" applyNumberFormat="1" applyFont="1" applyFill="1"/>
    <xf numFmtId="0" fontId="20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34" fillId="0" borderId="0" xfId="0" applyFont="1" applyAlignment="1">
      <alignment horizont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164" fontId="34" fillId="0" borderId="0" xfId="0" applyNumberFormat="1" applyFont="1"/>
    <xf numFmtId="164" fontId="35" fillId="0" borderId="0" xfId="0" applyNumberFormat="1" applyFont="1" applyAlignment="1">
      <alignment horizontal="center" vertical="center"/>
    </xf>
    <xf numFmtId="10" fontId="34" fillId="0" borderId="0" xfId="0" applyNumberFormat="1" applyFont="1"/>
    <xf numFmtId="164" fontId="34" fillId="0" borderId="0" xfId="0" applyNumberFormat="1" applyFont="1" applyAlignment="1">
      <alignment horizontal="center" vertical="center"/>
    </xf>
    <xf numFmtId="0" fontId="36" fillId="0" borderId="0" xfId="0" applyFont="1"/>
    <xf numFmtId="0" fontId="36" fillId="0" borderId="0" xfId="0" applyFont="1" applyAlignment="1">
      <alignment horizontal="center" wrapText="1"/>
    </xf>
    <xf numFmtId="0" fontId="36" fillId="0" borderId="0" xfId="0" applyFont="1" applyAlignment="1">
      <alignment wrapText="1"/>
    </xf>
    <xf numFmtId="164" fontId="36" fillId="0" borderId="0" xfId="0" applyNumberFormat="1" applyFont="1"/>
    <xf numFmtId="164" fontId="37" fillId="0" borderId="0" xfId="0" applyNumberFormat="1" applyFont="1" applyAlignment="1">
      <alignment horizontal="center" vertical="center"/>
    </xf>
    <xf numFmtId="10" fontId="36" fillId="0" borderId="0" xfId="0" applyNumberFormat="1" applyFont="1"/>
    <xf numFmtId="0" fontId="20" fillId="0" borderId="0" xfId="0" applyFont="1" applyFill="1" applyAlignment="1">
      <alignment horizontal="center" wrapText="1"/>
    </xf>
    <xf numFmtId="164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/>
    <xf numFmtId="164" fontId="11" fillId="0" borderId="9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2" fillId="0" borderId="0" xfId="0" applyFont="1" applyFill="1"/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 vertical="justify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0" xfId="0" applyFont="1" applyFill="1" applyBorder="1"/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left" vertical="center" wrapText="1"/>
    </xf>
    <xf numFmtId="164" fontId="3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/>
    <xf numFmtId="164" fontId="16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/>
    </xf>
    <xf numFmtId="0" fontId="18" fillId="0" borderId="0" xfId="0" applyFont="1" applyFill="1"/>
    <xf numFmtId="166" fontId="11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/>
    </xf>
    <xf numFmtId="164" fontId="18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11" fillId="0" borderId="1" xfId="1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center" vertical="center" wrapText="1"/>
    </xf>
    <xf numFmtId="2" fontId="11" fillId="0" borderId="1" xfId="13" applyNumberFormat="1" applyFont="1" applyFill="1" applyBorder="1" applyAlignment="1">
      <alignment horizontal="center" vertical="center" wrapText="1"/>
    </xf>
    <xf numFmtId="0" fontId="11" fillId="0" borderId="8" xfId="13" applyFont="1" applyFill="1" applyBorder="1" applyAlignment="1">
      <alignment horizontal="left" vertical="center" wrapText="1"/>
    </xf>
    <xf numFmtId="0" fontId="11" fillId="0" borderId="8" xfId="13" applyFont="1" applyFill="1" applyBorder="1" applyAlignment="1">
      <alignment horizontal="center" vertical="center" wrapText="1"/>
    </xf>
    <xf numFmtId="2" fontId="11" fillId="0" borderId="8" xfId="13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/>
    </xf>
    <xf numFmtId="16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7" fillId="0" borderId="0" xfId="0" applyFont="1" applyFill="1"/>
    <xf numFmtId="2" fontId="18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left" vertical="center"/>
    </xf>
    <xf numFmtId="168" fontId="18" fillId="0" borderId="1" xfId="0" applyNumberFormat="1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wrapText="1"/>
    </xf>
    <xf numFmtId="164" fontId="1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 vertical="center" wrapText="1"/>
    </xf>
    <xf numFmtId="164" fontId="11" fillId="0" borderId="10" xfId="0" applyNumberFormat="1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3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166" fontId="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left" vertical="center"/>
    </xf>
    <xf numFmtId="0" fontId="11" fillId="0" borderId="10" xfId="12" applyFont="1" applyFill="1" applyBorder="1" applyAlignment="1">
      <alignment horizontal="left" vertical="center" wrapText="1"/>
    </xf>
    <xf numFmtId="0" fontId="11" fillId="0" borderId="10" xfId="12" applyFont="1" applyFill="1" applyBorder="1" applyAlignment="1">
      <alignment horizontal="left" vertical="center"/>
    </xf>
    <xf numFmtId="166" fontId="11" fillId="0" borderId="8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left" vertical="center" wrapText="1"/>
    </xf>
    <xf numFmtId="168" fontId="11" fillId="0" borderId="1" xfId="0" applyNumberFormat="1" applyFont="1" applyFill="1" applyBorder="1" applyAlignment="1">
      <alignment horizontal="center"/>
    </xf>
    <xf numFmtId="0" fontId="11" fillId="0" borderId="1" xfId="11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right" vertical="center" wrapText="1"/>
    </xf>
    <xf numFmtId="164" fontId="11" fillId="0" borderId="8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vertical="center" wrapText="1"/>
    </xf>
    <xf numFmtId="166" fontId="17" fillId="0" borderId="1" xfId="0" applyNumberFormat="1" applyFont="1" applyFill="1" applyBorder="1" applyAlignment="1">
      <alignment horizontal="left"/>
    </xf>
    <xf numFmtId="0" fontId="17" fillId="0" borderId="1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164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/>
    </xf>
    <xf numFmtId="0" fontId="11" fillId="0" borderId="1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164" fontId="33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wrapText="1"/>
    </xf>
    <xf numFmtId="0" fontId="41" fillId="0" borderId="1" xfId="0" applyFont="1" applyFill="1" applyBorder="1" applyAlignment="1">
      <alignment horizontal="center" vertical="center"/>
    </xf>
    <xf numFmtId="164" fontId="42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1" fillId="0" borderId="1" xfId="0" applyNumberFormat="1" applyFont="1" applyFill="1" applyBorder="1" applyAlignment="1">
      <alignment horizontal="center" vertical="center"/>
    </xf>
    <xf numFmtId="164" fontId="44" fillId="0" borderId="1" xfId="0" applyNumberFormat="1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168" fontId="43" fillId="0" borderId="1" xfId="0" applyNumberFormat="1" applyFont="1" applyFill="1" applyBorder="1" applyAlignment="1">
      <alignment horizontal="center"/>
    </xf>
    <xf numFmtId="164" fontId="4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" xfId="0" applyFont="1" applyFill="1" applyBorder="1" applyAlignment="1">
      <alignment horizontal="center" vertical="center"/>
    </xf>
    <xf numFmtId="0" fontId="41" fillId="0" borderId="7" xfId="0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/>
    </xf>
    <xf numFmtId="164" fontId="44" fillId="0" borderId="0" xfId="0" applyNumberFormat="1" applyFont="1" applyFill="1" applyAlignment="1">
      <alignment horizontal="center"/>
    </xf>
    <xf numFmtId="0" fontId="41" fillId="0" borderId="0" xfId="0" applyFont="1" applyFill="1"/>
    <xf numFmtId="0" fontId="20" fillId="0" borderId="5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left" vertical="center" wrapText="1"/>
    </xf>
    <xf numFmtId="164" fontId="20" fillId="0" borderId="6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wrapText="1"/>
    </xf>
    <xf numFmtId="0" fontId="27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8" xfId="0" applyNumberFormat="1" applyFont="1" applyFill="1" applyBorder="1" applyAlignment="1">
      <alignment horizontal="center" vertical="center"/>
    </xf>
    <xf numFmtId="164" fontId="11" fillId="0" borderId="9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66" fontId="11" fillId="0" borderId="8" xfId="0" applyNumberFormat="1" applyFont="1" applyFill="1" applyBorder="1" applyAlignment="1">
      <alignment horizontal="center" vertical="center"/>
    </xf>
    <xf numFmtId="166" fontId="11" fillId="0" borderId="9" xfId="0" applyNumberFormat="1" applyFont="1" applyFill="1" applyBorder="1" applyAlignment="1">
      <alignment horizontal="center" vertical="center"/>
    </xf>
    <xf numFmtId="166" fontId="11" fillId="0" borderId="10" xfId="0" applyNumberFormat="1" applyFont="1" applyFill="1" applyBorder="1" applyAlignment="1">
      <alignment horizontal="center" vertical="center"/>
    </xf>
    <xf numFmtId="2" fontId="11" fillId="0" borderId="8" xfId="0" applyNumberFormat="1" applyFont="1" applyFill="1" applyBorder="1" applyAlignment="1">
      <alignment horizontal="center" vertical="center"/>
    </xf>
    <xf numFmtId="2" fontId="11" fillId="0" borderId="9" xfId="0" applyNumberFormat="1" applyFont="1" applyFill="1" applyBorder="1" applyAlignment="1">
      <alignment horizontal="center" vertical="center"/>
    </xf>
    <xf numFmtId="2" fontId="11" fillId="0" borderId="10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/>
    </xf>
    <xf numFmtId="168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12" applyFont="1" applyFill="1" applyBorder="1" applyAlignment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/>
    </xf>
    <xf numFmtId="0" fontId="18" fillId="0" borderId="8" xfId="12" applyFont="1" applyFill="1" applyBorder="1" applyAlignment="1">
      <alignment horizontal="center" vertical="center"/>
    </xf>
    <xf numFmtId="0" fontId="18" fillId="0" borderId="9" xfId="12" applyFont="1" applyFill="1" applyBorder="1" applyAlignment="1">
      <alignment horizontal="center" vertical="center"/>
    </xf>
    <xf numFmtId="0" fontId="18" fillId="0" borderId="10" xfId="12" applyFont="1" applyFill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 wrapText="1"/>
    </xf>
    <xf numFmtId="0" fontId="40" fillId="0" borderId="9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left" vertical="center" wrapText="1"/>
    </xf>
    <xf numFmtId="0" fontId="40" fillId="0" borderId="9" xfId="0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horizontal="left" vertical="center" wrapText="1"/>
    </xf>
    <xf numFmtId="0" fontId="11" fillId="0" borderId="8" xfId="12" applyFont="1" applyFill="1" applyBorder="1" applyAlignment="1">
      <alignment horizontal="left" vertical="center" wrapText="1"/>
    </xf>
    <xf numFmtId="0" fontId="11" fillId="0" borderId="9" xfId="12" applyFont="1" applyFill="1" applyBorder="1" applyAlignment="1">
      <alignment horizontal="left" vertical="center" wrapText="1"/>
    </xf>
    <xf numFmtId="0" fontId="11" fillId="0" borderId="10" xfId="12" applyFont="1" applyFill="1" applyBorder="1" applyAlignment="1">
      <alignment horizontal="left" vertical="center" wrapText="1"/>
    </xf>
    <xf numFmtId="0" fontId="11" fillId="0" borderId="8" xfId="12" applyFont="1" applyFill="1" applyBorder="1" applyAlignment="1">
      <alignment horizontal="left" vertical="center"/>
    </xf>
    <xf numFmtId="0" fontId="11" fillId="0" borderId="9" xfId="12" applyFont="1" applyFill="1" applyBorder="1" applyAlignment="1">
      <alignment horizontal="left" vertical="center"/>
    </xf>
    <xf numFmtId="0" fontId="11" fillId="0" borderId="10" xfId="12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165" fontId="18" fillId="0" borderId="8" xfId="0" applyNumberFormat="1" applyFont="1" applyFill="1" applyBorder="1" applyAlignment="1">
      <alignment horizontal="center" vertical="center"/>
    </xf>
    <xf numFmtId="165" fontId="18" fillId="0" borderId="9" xfId="0" applyNumberFormat="1" applyFont="1" applyFill="1" applyBorder="1" applyAlignment="1">
      <alignment horizontal="center" vertical="center"/>
    </xf>
    <xf numFmtId="165" fontId="18" fillId="0" borderId="10" xfId="0" applyNumberFormat="1" applyFont="1" applyFill="1" applyBorder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right" vertical="center" wrapText="1"/>
    </xf>
    <xf numFmtId="0" fontId="15" fillId="0" borderId="6" xfId="0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 textRotation="90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right"/>
    </xf>
    <xf numFmtId="164" fontId="13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right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center" vertical="center"/>
    </xf>
    <xf numFmtId="164" fontId="11" fillId="0" borderId="8" xfId="0" applyNumberFormat="1" applyFont="1" applyFill="1" applyBorder="1" applyAlignment="1">
      <alignment horizontal="center" vertical="center" wrapText="1"/>
    </xf>
    <xf numFmtId="164" fontId="11" fillId="0" borderId="9" xfId="0" applyNumberFormat="1" applyFont="1" applyFill="1" applyBorder="1" applyAlignment="1">
      <alignment horizontal="center" vertical="center" wrapText="1"/>
    </xf>
    <xf numFmtId="164" fontId="11" fillId="0" borderId="10" xfId="0" applyNumberFormat="1" applyFont="1" applyFill="1" applyBorder="1" applyAlignment="1">
      <alignment horizontal="center" vertical="center" wrapText="1"/>
    </xf>
    <xf numFmtId="0" fontId="11" fillId="0" borderId="8" xfId="12" applyFont="1" applyFill="1" applyBorder="1" applyAlignment="1">
      <alignment horizontal="center" vertical="center"/>
    </xf>
    <xf numFmtId="0" fontId="11" fillId="0" borderId="9" xfId="12" applyFont="1" applyFill="1" applyBorder="1" applyAlignment="1">
      <alignment horizontal="center" vertical="center"/>
    </xf>
    <xf numFmtId="0" fontId="11" fillId="0" borderId="10" xfId="12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right" vertical="center" wrapText="1"/>
    </xf>
    <xf numFmtId="0" fontId="23" fillId="0" borderId="6" xfId="0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textRotation="90" wrapText="1"/>
    </xf>
    <xf numFmtId="0" fontId="20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right" vertical="center" wrapText="1"/>
    </xf>
    <xf numFmtId="0" fontId="25" fillId="0" borderId="0" xfId="0" applyFont="1" applyFill="1" applyAlignment="1">
      <alignment horizontal="center"/>
    </xf>
  </cellXfs>
  <cellStyles count="15">
    <cellStyle name="Normal 10" xfId="14"/>
    <cellStyle name="Normal 11" xfId="7"/>
    <cellStyle name="Normal 2 2" xfId="12"/>
    <cellStyle name="Normal 2 2 2" xfId="2"/>
    <cellStyle name="Normal 2 2 2 2 3" xfId="13"/>
    <cellStyle name="Normal 3" xfId="11"/>
    <cellStyle name="Normal 3 2" xfId="9"/>
    <cellStyle name="Normal 4 2 2" xfId="3"/>
    <cellStyle name="Normal_Sheet1" xfId="1"/>
    <cellStyle name="Обычный" xfId="0" builtinId="0"/>
    <cellStyle name="Обычный 2" xfId="5"/>
    <cellStyle name="Обычный 2 2" xfId="10"/>
    <cellStyle name="Обычный 3" xfId="8"/>
    <cellStyle name="Обычный 5" xfId="4"/>
    <cellStyle name="Финансовый 2" xfId="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2" name="Line 1743">
          <a:extLst>
            <a:ext uri="{FF2B5EF4-FFF2-40B4-BE49-F238E27FC236}">
              <a16:creationId xmlns:a16="http://schemas.microsoft.com/office/drawing/2014/main" id="{5C02A294-D9C1-4F10-99C6-0E793C708CF3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3" name="Line 1744">
          <a:extLst>
            <a:ext uri="{FF2B5EF4-FFF2-40B4-BE49-F238E27FC236}">
              <a16:creationId xmlns:a16="http://schemas.microsoft.com/office/drawing/2014/main" id="{94A4400A-1F18-4783-8598-3036F0823951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" name="Line 1745">
          <a:extLst>
            <a:ext uri="{FF2B5EF4-FFF2-40B4-BE49-F238E27FC236}">
              <a16:creationId xmlns:a16="http://schemas.microsoft.com/office/drawing/2014/main" id="{81DF362D-2D22-472F-BF8A-CAFEBD2281AC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5" name="Line 1746">
          <a:extLst>
            <a:ext uri="{FF2B5EF4-FFF2-40B4-BE49-F238E27FC236}">
              <a16:creationId xmlns:a16="http://schemas.microsoft.com/office/drawing/2014/main" id="{DC2F5EA7-D4CE-4C74-976F-FBF7EAE53238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6" name="Line 1747">
          <a:extLst>
            <a:ext uri="{FF2B5EF4-FFF2-40B4-BE49-F238E27FC236}">
              <a16:creationId xmlns:a16="http://schemas.microsoft.com/office/drawing/2014/main" id="{4288957E-0387-46D5-8448-3A063DA40CC0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7" name="Line 1748">
          <a:extLst>
            <a:ext uri="{FF2B5EF4-FFF2-40B4-BE49-F238E27FC236}">
              <a16:creationId xmlns:a16="http://schemas.microsoft.com/office/drawing/2014/main" id="{A2D2C7A6-F1D0-483E-837B-AA8B8B222D99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8" name="Line 1749">
          <a:extLst>
            <a:ext uri="{FF2B5EF4-FFF2-40B4-BE49-F238E27FC236}">
              <a16:creationId xmlns:a16="http://schemas.microsoft.com/office/drawing/2014/main" id="{F4758555-8CB5-47CD-AEEA-0526639F6EC4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9" name="Line 1750">
          <a:extLst>
            <a:ext uri="{FF2B5EF4-FFF2-40B4-BE49-F238E27FC236}">
              <a16:creationId xmlns:a16="http://schemas.microsoft.com/office/drawing/2014/main" id="{BCF15272-CF80-4E8E-A48F-467728B98F83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0" name="Line 1751">
          <a:extLst>
            <a:ext uri="{FF2B5EF4-FFF2-40B4-BE49-F238E27FC236}">
              <a16:creationId xmlns:a16="http://schemas.microsoft.com/office/drawing/2014/main" id="{0C2AF6DC-E890-48B7-8754-AAE774CADABE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1" name="Line 1752">
          <a:extLst>
            <a:ext uri="{FF2B5EF4-FFF2-40B4-BE49-F238E27FC236}">
              <a16:creationId xmlns:a16="http://schemas.microsoft.com/office/drawing/2014/main" id="{ADA27FAF-E7CD-4862-82AC-785E4CFCF1AA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2" name="Line 1753">
          <a:extLst>
            <a:ext uri="{FF2B5EF4-FFF2-40B4-BE49-F238E27FC236}">
              <a16:creationId xmlns:a16="http://schemas.microsoft.com/office/drawing/2014/main" id="{9884A483-F908-4988-93AC-BA77FAEA43E3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3" name="Line 1754">
          <a:extLst>
            <a:ext uri="{FF2B5EF4-FFF2-40B4-BE49-F238E27FC236}">
              <a16:creationId xmlns:a16="http://schemas.microsoft.com/office/drawing/2014/main" id="{37775855-029C-4F24-A9EA-3F9123285FB3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4" name="Line 1755">
          <a:extLst>
            <a:ext uri="{FF2B5EF4-FFF2-40B4-BE49-F238E27FC236}">
              <a16:creationId xmlns:a16="http://schemas.microsoft.com/office/drawing/2014/main" id="{AA9E407D-DE9C-490B-B3F6-C8363A308D93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5" name="Line 1756">
          <a:extLst>
            <a:ext uri="{FF2B5EF4-FFF2-40B4-BE49-F238E27FC236}">
              <a16:creationId xmlns:a16="http://schemas.microsoft.com/office/drawing/2014/main" id="{6F9B49DB-2367-45B8-B7A9-CBD9620ED11E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6" name="Line 1743">
          <a:extLst>
            <a:ext uri="{FF2B5EF4-FFF2-40B4-BE49-F238E27FC236}">
              <a16:creationId xmlns:a16="http://schemas.microsoft.com/office/drawing/2014/main" id="{8447B1D2-9E08-41B5-AD25-A5C8AE953641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7" name="Line 1744">
          <a:extLst>
            <a:ext uri="{FF2B5EF4-FFF2-40B4-BE49-F238E27FC236}">
              <a16:creationId xmlns:a16="http://schemas.microsoft.com/office/drawing/2014/main" id="{3107929C-71C0-430F-86DB-A168F3E3910B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8" name="Line 1745">
          <a:extLst>
            <a:ext uri="{FF2B5EF4-FFF2-40B4-BE49-F238E27FC236}">
              <a16:creationId xmlns:a16="http://schemas.microsoft.com/office/drawing/2014/main" id="{697345D9-2DFD-4E8C-A437-024CA7E6E8AE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9" name="Line 1746">
          <a:extLst>
            <a:ext uri="{FF2B5EF4-FFF2-40B4-BE49-F238E27FC236}">
              <a16:creationId xmlns:a16="http://schemas.microsoft.com/office/drawing/2014/main" id="{F7F7EF6E-53AB-4CE4-A98A-E51B1B4AAC7A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20" name="Line 1747">
          <a:extLst>
            <a:ext uri="{FF2B5EF4-FFF2-40B4-BE49-F238E27FC236}">
              <a16:creationId xmlns:a16="http://schemas.microsoft.com/office/drawing/2014/main" id="{3E9203D1-F311-4F46-8201-D5D379CC8B33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21" name="Line 1748">
          <a:extLst>
            <a:ext uri="{FF2B5EF4-FFF2-40B4-BE49-F238E27FC236}">
              <a16:creationId xmlns:a16="http://schemas.microsoft.com/office/drawing/2014/main" id="{E417E0D9-61C7-4BC0-B817-30C76BB550E8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22" name="Line 1749">
          <a:extLst>
            <a:ext uri="{FF2B5EF4-FFF2-40B4-BE49-F238E27FC236}">
              <a16:creationId xmlns:a16="http://schemas.microsoft.com/office/drawing/2014/main" id="{5F9C1299-6509-41B7-BCFC-6049BD86C5B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23" name="Line 1750">
          <a:extLst>
            <a:ext uri="{FF2B5EF4-FFF2-40B4-BE49-F238E27FC236}">
              <a16:creationId xmlns:a16="http://schemas.microsoft.com/office/drawing/2014/main" id="{8307B213-3FEA-4A53-BE36-8D9166ADDBC5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24" name="Line 1751">
          <a:extLst>
            <a:ext uri="{FF2B5EF4-FFF2-40B4-BE49-F238E27FC236}">
              <a16:creationId xmlns:a16="http://schemas.microsoft.com/office/drawing/2014/main" id="{6AE851AF-9FBF-4FF9-9608-C8011A5DB15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25" name="Line 1752">
          <a:extLst>
            <a:ext uri="{FF2B5EF4-FFF2-40B4-BE49-F238E27FC236}">
              <a16:creationId xmlns:a16="http://schemas.microsoft.com/office/drawing/2014/main" id="{54F199CC-DD70-4C2B-8BBF-1990BBDDDA90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26" name="Line 1753">
          <a:extLst>
            <a:ext uri="{FF2B5EF4-FFF2-40B4-BE49-F238E27FC236}">
              <a16:creationId xmlns:a16="http://schemas.microsoft.com/office/drawing/2014/main" id="{EB6C328B-C610-403E-888F-6C6DCE2EA75B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27" name="Line 1754">
          <a:extLst>
            <a:ext uri="{FF2B5EF4-FFF2-40B4-BE49-F238E27FC236}">
              <a16:creationId xmlns:a16="http://schemas.microsoft.com/office/drawing/2014/main" id="{D4B988F0-DAC0-4D75-9D44-00BB907DBAA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28" name="Line 1755">
          <a:extLst>
            <a:ext uri="{FF2B5EF4-FFF2-40B4-BE49-F238E27FC236}">
              <a16:creationId xmlns:a16="http://schemas.microsoft.com/office/drawing/2014/main" id="{DD539EE6-F2AD-4C9B-A313-13114A1BCD1B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29" name="Line 1756">
          <a:extLst>
            <a:ext uri="{FF2B5EF4-FFF2-40B4-BE49-F238E27FC236}">
              <a16:creationId xmlns:a16="http://schemas.microsoft.com/office/drawing/2014/main" id="{7A981C41-C18F-4C09-A6DF-7B8E64E80E6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30" name="Line 1743">
          <a:extLst>
            <a:ext uri="{FF2B5EF4-FFF2-40B4-BE49-F238E27FC236}">
              <a16:creationId xmlns:a16="http://schemas.microsoft.com/office/drawing/2014/main" id="{522F1063-5FCD-4516-9512-061FCE397FBE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31" name="Line 1744">
          <a:extLst>
            <a:ext uri="{FF2B5EF4-FFF2-40B4-BE49-F238E27FC236}">
              <a16:creationId xmlns:a16="http://schemas.microsoft.com/office/drawing/2014/main" id="{4074F885-DD97-4130-A9BD-9856DE76DFE8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32" name="Line 1745">
          <a:extLst>
            <a:ext uri="{FF2B5EF4-FFF2-40B4-BE49-F238E27FC236}">
              <a16:creationId xmlns:a16="http://schemas.microsoft.com/office/drawing/2014/main" id="{C0E512F4-6481-4277-B16E-68E7145F5430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33" name="Line 1746">
          <a:extLst>
            <a:ext uri="{FF2B5EF4-FFF2-40B4-BE49-F238E27FC236}">
              <a16:creationId xmlns:a16="http://schemas.microsoft.com/office/drawing/2014/main" id="{FB3693CD-6AEF-4FA6-8663-2D2D483CF5A8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34" name="Line 1747">
          <a:extLst>
            <a:ext uri="{FF2B5EF4-FFF2-40B4-BE49-F238E27FC236}">
              <a16:creationId xmlns:a16="http://schemas.microsoft.com/office/drawing/2014/main" id="{C28CF15A-C553-4151-ACE5-7414A5C796D5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35" name="Line 1748">
          <a:extLst>
            <a:ext uri="{FF2B5EF4-FFF2-40B4-BE49-F238E27FC236}">
              <a16:creationId xmlns:a16="http://schemas.microsoft.com/office/drawing/2014/main" id="{CCF56A7D-6BE9-43B4-BD05-849A17A75645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36" name="Line 1749">
          <a:extLst>
            <a:ext uri="{FF2B5EF4-FFF2-40B4-BE49-F238E27FC236}">
              <a16:creationId xmlns:a16="http://schemas.microsoft.com/office/drawing/2014/main" id="{454F4581-CE51-46E1-B27B-09F689028A2C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37" name="Line 1750">
          <a:extLst>
            <a:ext uri="{FF2B5EF4-FFF2-40B4-BE49-F238E27FC236}">
              <a16:creationId xmlns:a16="http://schemas.microsoft.com/office/drawing/2014/main" id="{580CB287-2908-4C5B-B0BD-CF3B5D9B566E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38" name="Line 1751">
          <a:extLst>
            <a:ext uri="{FF2B5EF4-FFF2-40B4-BE49-F238E27FC236}">
              <a16:creationId xmlns:a16="http://schemas.microsoft.com/office/drawing/2014/main" id="{590C8927-B3B0-43DD-BB63-D288E0526C59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39" name="Line 1752">
          <a:extLst>
            <a:ext uri="{FF2B5EF4-FFF2-40B4-BE49-F238E27FC236}">
              <a16:creationId xmlns:a16="http://schemas.microsoft.com/office/drawing/2014/main" id="{6AEF66F0-1382-418A-8901-A9CEB2886461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0" name="Line 1753">
          <a:extLst>
            <a:ext uri="{FF2B5EF4-FFF2-40B4-BE49-F238E27FC236}">
              <a16:creationId xmlns:a16="http://schemas.microsoft.com/office/drawing/2014/main" id="{E406DC4C-769C-485F-8EEC-142A29703566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1" name="Line 1754">
          <a:extLst>
            <a:ext uri="{FF2B5EF4-FFF2-40B4-BE49-F238E27FC236}">
              <a16:creationId xmlns:a16="http://schemas.microsoft.com/office/drawing/2014/main" id="{F0AA25C5-230F-4EEF-85D1-C8EAA20DB57C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2" name="Line 1755">
          <a:extLst>
            <a:ext uri="{FF2B5EF4-FFF2-40B4-BE49-F238E27FC236}">
              <a16:creationId xmlns:a16="http://schemas.microsoft.com/office/drawing/2014/main" id="{A0C80DF4-5A8D-43F9-8C55-1FB6ED41810F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3" name="Line 1756">
          <a:extLst>
            <a:ext uri="{FF2B5EF4-FFF2-40B4-BE49-F238E27FC236}">
              <a16:creationId xmlns:a16="http://schemas.microsoft.com/office/drawing/2014/main" id="{40A93DD0-ABE0-40C8-971B-49462A5B1AF7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4" name="Line 1743">
          <a:extLst>
            <a:ext uri="{FF2B5EF4-FFF2-40B4-BE49-F238E27FC236}">
              <a16:creationId xmlns:a16="http://schemas.microsoft.com/office/drawing/2014/main" id="{6EE0E39A-A3AD-4408-AC3D-C7D37A825BA9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5" name="Line 1744">
          <a:extLst>
            <a:ext uri="{FF2B5EF4-FFF2-40B4-BE49-F238E27FC236}">
              <a16:creationId xmlns:a16="http://schemas.microsoft.com/office/drawing/2014/main" id="{99BEB5A1-A5D6-4A1A-902A-AFF96954AE19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6" name="Line 1745">
          <a:extLst>
            <a:ext uri="{FF2B5EF4-FFF2-40B4-BE49-F238E27FC236}">
              <a16:creationId xmlns:a16="http://schemas.microsoft.com/office/drawing/2014/main" id="{63BD2D61-61B2-4ACD-9BB9-721845C95C86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7" name="Line 1746">
          <a:extLst>
            <a:ext uri="{FF2B5EF4-FFF2-40B4-BE49-F238E27FC236}">
              <a16:creationId xmlns:a16="http://schemas.microsoft.com/office/drawing/2014/main" id="{8F67A2DA-7705-4713-BAFB-8BF8ECFCD4F8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8" name="Line 1747">
          <a:extLst>
            <a:ext uri="{FF2B5EF4-FFF2-40B4-BE49-F238E27FC236}">
              <a16:creationId xmlns:a16="http://schemas.microsoft.com/office/drawing/2014/main" id="{E27835D1-E979-44CE-89C5-6F3776974D88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49" name="Line 1748">
          <a:extLst>
            <a:ext uri="{FF2B5EF4-FFF2-40B4-BE49-F238E27FC236}">
              <a16:creationId xmlns:a16="http://schemas.microsoft.com/office/drawing/2014/main" id="{FC13FD15-3285-4F5B-BE3E-6FFB2B3C422C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50" name="Line 1749">
          <a:extLst>
            <a:ext uri="{FF2B5EF4-FFF2-40B4-BE49-F238E27FC236}">
              <a16:creationId xmlns:a16="http://schemas.microsoft.com/office/drawing/2014/main" id="{6A9A073F-B366-4DC6-8216-3E409F83817A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51" name="Line 1750">
          <a:extLst>
            <a:ext uri="{FF2B5EF4-FFF2-40B4-BE49-F238E27FC236}">
              <a16:creationId xmlns:a16="http://schemas.microsoft.com/office/drawing/2014/main" id="{691CA7E2-7442-491F-9144-7CEB3CDAE36F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52" name="Line 1751">
          <a:extLst>
            <a:ext uri="{FF2B5EF4-FFF2-40B4-BE49-F238E27FC236}">
              <a16:creationId xmlns:a16="http://schemas.microsoft.com/office/drawing/2014/main" id="{49FCBDAB-73E4-460C-9BE0-E230E4EF70AF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53" name="Line 1752">
          <a:extLst>
            <a:ext uri="{FF2B5EF4-FFF2-40B4-BE49-F238E27FC236}">
              <a16:creationId xmlns:a16="http://schemas.microsoft.com/office/drawing/2014/main" id="{08A4C39F-C9D5-4C15-B941-8F05DECDEB81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54" name="Line 1753">
          <a:extLst>
            <a:ext uri="{FF2B5EF4-FFF2-40B4-BE49-F238E27FC236}">
              <a16:creationId xmlns:a16="http://schemas.microsoft.com/office/drawing/2014/main" id="{26887257-E0F5-44E4-8F9D-A1A09DA8E014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55" name="Line 1754">
          <a:extLst>
            <a:ext uri="{FF2B5EF4-FFF2-40B4-BE49-F238E27FC236}">
              <a16:creationId xmlns:a16="http://schemas.microsoft.com/office/drawing/2014/main" id="{53CEDADD-AB36-4390-9482-442070A6CF93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56" name="Line 1755">
          <a:extLst>
            <a:ext uri="{FF2B5EF4-FFF2-40B4-BE49-F238E27FC236}">
              <a16:creationId xmlns:a16="http://schemas.microsoft.com/office/drawing/2014/main" id="{20D6FB00-34C1-4C13-974F-C70C89B1632E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57" name="Line 1756">
          <a:extLst>
            <a:ext uri="{FF2B5EF4-FFF2-40B4-BE49-F238E27FC236}">
              <a16:creationId xmlns:a16="http://schemas.microsoft.com/office/drawing/2014/main" id="{B4989664-600E-457E-8475-0F03B4CDB9CC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58" name="Line 1743">
          <a:extLst>
            <a:ext uri="{FF2B5EF4-FFF2-40B4-BE49-F238E27FC236}">
              <a16:creationId xmlns:a16="http://schemas.microsoft.com/office/drawing/2014/main" id="{59C7B21B-453C-4F60-8C19-E07767EE1AB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59" name="Line 1744">
          <a:extLst>
            <a:ext uri="{FF2B5EF4-FFF2-40B4-BE49-F238E27FC236}">
              <a16:creationId xmlns:a16="http://schemas.microsoft.com/office/drawing/2014/main" id="{65BD90BA-6B1A-451C-8FF3-69AEBEC29173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60" name="Line 1745">
          <a:extLst>
            <a:ext uri="{FF2B5EF4-FFF2-40B4-BE49-F238E27FC236}">
              <a16:creationId xmlns:a16="http://schemas.microsoft.com/office/drawing/2014/main" id="{26356E30-3941-4D74-A508-885D1074C192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61" name="Line 1746">
          <a:extLst>
            <a:ext uri="{FF2B5EF4-FFF2-40B4-BE49-F238E27FC236}">
              <a16:creationId xmlns:a16="http://schemas.microsoft.com/office/drawing/2014/main" id="{2060A791-744F-486B-9323-5773575B8FC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62" name="Line 1747">
          <a:extLst>
            <a:ext uri="{FF2B5EF4-FFF2-40B4-BE49-F238E27FC236}">
              <a16:creationId xmlns:a16="http://schemas.microsoft.com/office/drawing/2014/main" id="{503B83F6-29D1-4682-AEA9-CB3F589D5451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63" name="Line 1748">
          <a:extLst>
            <a:ext uri="{FF2B5EF4-FFF2-40B4-BE49-F238E27FC236}">
              <a16:creationId xmlns:a16="http://schemas.microsoft.com/office/drawing/2014/main" id="{3569D5E0-0D9C-42EC-894A-F280B8FB0BB9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64" name="Line 1749">
          <a:extLst>
            <a:ext uri="{FF2B5EF4-FFF2-40B4-BE49-F238E27FC236}">
              <a16:creationId xmlns:a16="http://schemas.microsoft.com/office/drawing/2014/main" id="{523C84D1-560D-4699-9B1E-BC064EF9B28E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65" name="Line 1750">
          <a:extLst>
            <a:ext uri="{FF2B5EF4-FFF2-40B4-BE49-F238E27FC236}">
              <a16:creationId xmlns:a16="http://schemas.microsoft.com/office/drawing/2014/main" id="{F68C8C19-DCA4-4051-8EDC-6B0925C74C79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66" name="Line 1751">
          <a:extLst>
            <a:ext uri="{FF2B5EF4-FFF2-40B4-BE49-F238E27FC236}">
              <a16:creationId xmlns:a16="http://schemas.microsoft.com/office/drawing/2014/main" id="{DF955659-D8AE-4EAA-988B-AD2B00F9557F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67" name="Line 1752">
          <a:extLst>
            <a:ext uri="{FF2B5EF4-FFF2-40B4-BE49-F238E27FC236}">
              <a16:creationId xmlns:a16="http://schemas.microsoft.com/office/drawing/2014/main" id="{7D0C369A-747C-460F-BC75-93E8E84BD811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68" name="Line 1753">
          <a:extLst>
            <a:ext uri="{FF2B5EF4-FFF2-40B4-BE49-F238E27FC236}">
              <a16:creationId xmlns:a16="http://schemas.microsoft.com/office/drawing/2014/main" id="{63848444-5663-4CC4-8DB2-C36E6AD9BE6B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69" name="Line 1754">
          <a:extLst>
            <a:ext uri="{FF2B5EF4-FFF2-40B4-BE49-F238E27FC236}">
              <a16:creationId xmlns:a16="http://schemas.microsoft.com/office/drawing/2014/main" id="{19523821-0578-44FD-86A5-C6DF4D52AA1C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70" name="Line 1755">
          <a:extLst>
            <a:ext uri="{FF2B5EF4-FFF2-40B4-BE49-F238E27FC236}">
              <a16:creationId xmlns:a16="http://schemas.microsoft.com/office/drawing/2014/main" id="{7F190545-737E-4135-A43B-7C2BE9DE073F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71" name="Line 1756">
          <a:extLst>
            <a:ext uri="{FF2B5EF4-FFF2-40B4-BE49-F238E27FC236}">
              <a16:creationId xmlns:a16="http://schemas.microsoft.com/office/drawing/2014/main" id="{9B44EB6F-6391-4C55-ACAB-1CBC6BC76590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72" name="Line 1743">
          <a:extLst>
            <a:ext uri="{FF2B5EF4-FFF2-40B4-BE49-F238E27FC236}">
              <a16:creationId xmlns:a16="http://schemas.microsoft.com/office/drawing/2014/main" id="{6764C210-0098-414E-8691-09E2BC338146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73" name="Line 1744">
          <a:extLst>
            <a:ext uri="{FF2B5EF4-FFF2-40B4-BE49-F238E27FC236}">
              <a16:creationId xmlns:a16="http://schemas.microsoft.com/office/drawing/2014/main" id="{2FAE9A09-7F72-4B69-A943-680F1288EC2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74" name="Line 1745">
          <a:extLst>
            <a:ext uri="{FF2B5EF4-FFF2-40B4-BE49-F238E27FC236}">
              <a16:creationId xmlns:a16="http://schemas.microsoft.com/office/drawing/2014/main" id="{C020E331-C1D5-4973-8C06-57AC9273F0E6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75" name="Line 1746">
          <a:extLst>
            <a:ext uri="{FF2B5EF4-FFF2-40B4-BE49-F238E27FC236}">
              <a16:creationId xmlns:a16="http://schemas.microsoft.com/office/drawing/2014/main" id="{53D52000-C28A-4FC4-A242-8FFD9A53B001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76" name="Line 1747">
          <a:extLst>
            <a:ext uri="{FF2B5EF4-FFF2-40B4-BE49-F238E27FC236}">
              <a16:creationId xmlns:a16="http://schemas.microsoft.com/office/drawing/2014/main" id="{38E2803F-52FE-49E4-AE2F-FE4EA70D23BB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77" name="Line 1748">
          <a:extLst>
            <a:ext uri="{FF2B5EF4-FFF2-40B4-BE49-F238E27FC236}">
              <a16:creationId xmlns:a16="http://schemas.microsoft.com/office/drawing/2014/main" id="{080FF032-4ACC-46DE-98E2-DEC7EBE32374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78" name="Line 1749">
          <a:extLst>
            <a:ext uri="{FF2B5EF4-FFF2-40B4-BE49-F238E27FC236}">
              <a16:creationId xmlns:a16="http://schemas.microsoft.com/office/drawing/2014/main" id="{8DC6D973-DCAF-47B2-A2F1-8060F2A7F140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79" name="Line 1750">
          <a:extLst>
            <a:ext uri="{FF2B5EF4-FFF2-40B4-BE49-F238E27FC236}">
              <a16:creationId xmlns:a16="http://schemas.microsoft.com/office/drawing/2014/main" id="{348AB19B-6612-43C0-BFF5-298EBAD6FC87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80" name="Line 1751">
          <a:extLst>
            <a:ext uri="{FF2B5EF4-FFF2-40B4-BE49-F238E27FC236}">
              <a16:creationId xmlns:a16="http://schemas.microsoft.com/office/drawing/2014/main" id="{3BB5245D-D117-4C81-B188-5760B4B37B92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81" name="Line 1752">
          <a:extLst>
            <a:ext uri="{FF2B5EF4-FFF2-40B4-BE49-F238E27FC236}">
              <a16:creationId xmlns:a16="http://schemas.microsoft.com/office/drawing/2014/main" id="{8738DC16-A9B3-46B2-A828-B20A5C5EEFCC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82" name="Line 1753">
          <a:extLst>
            <a:ext uri="{FF2B5EF4-FFF2-40B4-BE49-F238E27FC236}">
              <a16:creationId xmlns:a16="http://schemas.microsoft.com/office/drawing/2014/main" id="{A25EF435-AB61-48E3-944B-4440A0F3ED8F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83" name="Line 1754">
          <a:extLst>
            <a:ext uri="{FF2B5EF4-FFF2-40B4-BE49-F238E27FC236}">
              <a16:creationId xmlns:a16="http://schemas.microsoft.com/office/drawing/2014/main" id="{96980442-F5E6-42BA-82C5-E2D49143CF52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84" name="Line 1755">
          <a:extLst>
            <a:ext uri="{FF2B5EF4-FFF2-40B4-BE49-F238E27FC236}">
              <a16:creationId xmlns:a16="http://schemas.microsoft.com/office/drawing/2014/main" id="{4349A1D7-EC03-4294-B886-D79E9B799FC0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85" name="Line 1756">
          <a:extLst>
            <a:ext uri="{FF2B5EF4-FFF2-40B4-BE49-F238E27FC236}">
              <a16:creationId xmlns:a16="http://schemas.microsoft.com/office/drawing/2014/main" id="{7FC20B18-6429-4B2C-B769-4F48C0430C84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86" name="Line 1743">
          <a:extLst>
            <a:ext uri="{FF2B5EF4-FFF2-40B4-BE49-F238E27FC236}">
              <a16:creationId xmlns:a16="http://schemas.microsoft.com/office/drawing/2014/main" id="{3AE19ED6-61B9-4A2F-B39D-6E476BB9B702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87" name="Line 1744">
          <a:extLst>
            <a:ext uri="{FF2B5EF4-FFF2-40B4-BE49-F238E27FC236}">
              <a16:creationId xmlns:a16="http://schemas.microsoft.com/office/drawing/2014/main" id="{048B5636-2B25-46F4-8C5E-260DEC4CC49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88" name="Line 1745">
          <a:extLst>
            <a:ext uri="{FF2B5EF4-FFF2-40B4-BE49-F238E27FC236}">
              <a16:creationId xmlns:a16="http://schemas.microsoft.com/office/drawing/2014/main" id="{21E3163E-06AA-4ACF-9C1F-9C959C11E48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89" name="Line 1746">
          <a:extLst>
            <a:ext uri="{FF2B5EF4-FFF2-40B4-BE49-F238E27FC236}">
              <a16:creationId xmlns:a16="http://schemas.microsoft.com/office/drawing/2014/main" id="{175312C1-2351-4FAD-9501-556FF6FAEBA9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90" name="Line 1747">
          <a:extLst>
            <a:ext uri="{FF2B5EF4-FFF2-40B4-BE49-F238E27FC236}">
              <a16:creationId xmlns:a16="http://schemas.microsoft.com/office/drawing/2014/main" id="{8AAEF4B7-A05B-469D-95F9-928A6FA9FFA3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91" name="Line 1748">
          <a:extLst>
            <a:ext uri="{FF2B5EF4-FFF2-40B4-BE49-F238E27FC236}">
              <a16:creationId xmlns:a16="http://schemas.microsoft.com/office/drawing/2014/main" id="{EEE793F0-C89B-4B52-9C67-496F6389F16D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92" name="Line 1749">
          <a:extLst>
            <a:ext uri="{FF2B5EF4-FFF2-40B4-BE49-F238E27FC236}">
              <a16:creationId xmlns:a16="http://schemas.microsoft.com/office/drawing/2014/main" id="{F371F3EB-F6C6-4D08-A635-71402E0A1808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93" name="Line 1750">
          <a:extLst>
            <a:ext uri="{FF2B5EF4-FFF2-40B4-BE49-F238E27FC236}">
              <a16:creationId xmlns:a16="http://schemas.microsoft.com/office/drawing/2014/main" id="{1C5283DC-14AB-4B1D-8203-BE82AC3706BE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94" name="Line 1751">
          <a:extLst>
            <a:ext uri="{FF2B5EF4-FFF2-40B4-BE49-F238E27FC236}">
              <a16:creationId xmlns:a16="http://schemas.microsoft.com/office/drawing/2014/main" id="{BB7A8C94-ABF0-4ABE-B0B2-CD051525202B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95" name="Line 1752">
          <a:extLst>
            <a:ext uri="{FF2B5EF4-FFF2-40B4-BE49-F238E27FC236}">
              <a16:creationId xmlns:a16="http://schemas.microsoft.com/office/drawing/2014/main" id="{068E7848-F795-448F-82ED-C8D6AC310197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96" name="Line 1753">
          <a:extLst>
            <a:ext uri="{FF2B5EF4-FFF2-40B4-BE49-F238E27FC236}">
              <a16:creationId xmlns:a16="http://schemas.microsoft.com/office/drawing/2014/main" id="{CF1BE51A-7C5B-446A-BB60-8BD19EB2A579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97" name="Line 1754">
          <a:extLst>
            <a:ext uri="{FF2B5EF4-FFF2-40B4-BE49-F238E27FC236}">
              <a16:creationId xmlns:a16="http://schemas.microsoft.com/office/drawing/2014/main" id="{922EFCB2-857E-4966-8B6D-126DFAD03856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98" name="Line 1755">
          <a:extLst>
            <a:ext uri="{FF2B5EF4-FFF2-40B4-BE49-F238E27FC236}">
              <a16:creationId xmlns:a16="http://schemas.microsoft.com/office/drawing/2014/main" id="{0505A75C-66C9-4D47-A5E8-D42DAD5EADA0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99" name="Line 1756">
          <a:extLst>
            <a:ext uri="{FF2B5EF4-FFF2-40B4-BE49-F238E27FC236}">
              <a16:creationId xmlns:a16="http://schemas.microsoft.com/office/drawing/2014/main" id="{274DA951-22E3-4FF1-B2EC-29FC625520B8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00" name="Line 1743">
          <a:extLst>
            <a:ext uri="{FF2B5EF4-FFF2-40B4-BE49-F238E27FC236}">
              <a16:creationId xmlns:a16="http://schemas.microsoft.com/office/drawing/2014/main" id="{C2840F65-FB35-495D-BF27-46C531C1E310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01" name="Line 1744">
          <a:extLst>
            <a:ext uri="{FF2B5EF4-FFF2-40B4-BE49-F238E27FC236}">
              <a16:creationId xmlns:a16="http://schemas.microsoft.com/office/drawing/2014/main" id="{34CADBF1-AFAD-4E76-8503-AE395F35FEBC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02" name="Line 1745">
          <a:extLst>
            <a:ext uri="{FF2B5EF4-FFF2-40B4-BE49-F238E27FC236}">
              <a16:creationId xmlns:a16="http://schemas.microsoft.com/office/drawing/2014/main" id="{6DA52EA9-D999-4E40-A4BE-6EBED1CAEBF1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03" name="Line 1746">
          <a:extLst>
            <a:ext uri="{FF2B5EF4-FFF2-40B4-BE49-F238E27FC236}">
              <a16:creationId xmlns:a16="http://schemas.microsoft.com/office/drawing/2014/main" id="{89DCF90D-C44E-4B82-91AA-F7459155A9E4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04" name="Line 1747">
          <a:extLst>
            <a:ext uri="{FF2B5EF4-FFF2-40B4-BE49-F238E27FC236}">
              <a16:creationId xmlns:a16="http://schemas.microsoft.com/office/drawing/2014/main" id="{DF73D85B-AB81-4068-A48F-CF363C4A0E70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05" name="Line 1748">
          <a:extLst>
            <a:ext uri="{FF2B5EF4-FFF2-40B4-BE49-F238E27FC236}">
              <a16:creationId xmlns:a16="http://schemas.microsoft.com/office/drawing/2014/main" id="{788F46E8-10C7-43F7-B719-8478C43C8B45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06" name="Line 1749">
          <a:extLst>
            <a:ext uri="{FF2B5EF4-FFF2-40B4-BE49-F238E27FC236}">
              <a16:creationId xmlns:a16="http://schemas.microsoft.com/office/drawing/2014/main" id="{BA723B27-D6DD-447F-BD60-7EEEBD42EBAE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07" name="Line 1750">
          <a:extLst>
            <a:ext uri="{FF2B5EF4-FFF2-40B4-BE49-F238E27FC236}">
              <a16:creationId xmlns:a16="http://schemas.microsoft.com/office/drawing/2014/main" id="{F53CFAF8-9066-4C4A-B898-FC4D66ABACB8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08" name="Line 1751">
          <a:extLst>
            <a:ext uri="{FF2B5EF4-FFF2-40B4-BE49-F238E27FC236}">
              <a16:creationId xmlns:a16="http://schemas.microsoft.com/office/drawing/2014/main" id="{68D0CBA0-FEAE-4643-B61F-2291E7532C86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09" name="Line 1752">
          <a:extLst>
            <a:ext uri="{FF2B5EF4-FFF2-40B4-BE49-F238E27FC236}">
              <a16:creationId xmlns:a16="http://schemas.microsoft.com/office/drawing/2014/main" id="{B5FE6EFF-A7D9-4C33-A952-700006148EA2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10" name="Line 1753">
          <a:extLst>
            <a:ext uri="{FF2B5EF4-FFF2-40B4-BE49-F238E27FC236}">
              <a16:creationId xmlns:a16="http://schemas.microsoft.com/office/drawing/2014/main" id="{9884BFAA-A147-4A79-A0C3-2A83079C66E2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11" name="Line 1754">
          <a:extLst>
            <a:ext uri="{FF2B5EF4-FFF2-40B4-BE49-F238E27FC236}">
              <a16:creationId xmlns:a16="http://schemas.microsoft.com/office/drawing/2014/main" id="{3E3FB49D-69C1-4A7E-8BFF-7F0F2BF5C9F2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12" name="Line 1755">
          <a:extLst>
            <a:ext uri="{FF2B5EF4-FFF2-40B4-BE49-F238E27FC236}">
              <a16:creationId xmlns:a16="http://schemas.microsoft.com/office/drawing/2014/main" id="{AE71DDD4-1ABB-44A5-8195-E743C5D16581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565</xdr:row>
      <xdr:rowOff>0</xdr:rowOff>
    </xdr:from>
    <xdr:to>
      <xdr:col>10</xdr:col>
      <xdr:colOff>38100</xdr:colOff>
      <xdr:row>565</xdr:row>
      <xdr:rowOff>0</xdr:rowOff>
    </xdr:to>
    <xdr:sp macro="" textlink="">
      <xdr:nvSpPr>
        <xdr:cNvPr id="113" name="Line 1756">
          <a:extLst>
            <a:ext uri="{FF2B5EF4-FFF2-40B4-BE49-F238E27FC236}">
              <a16:creationId xmlns:a16="http://schemas.microsoft.com/office/drawing/2014/main" id="{5F54E337-4945-4687-A332-69A5D1AE2576}"/>
            </a:ext>
          </a:extLst>
        </xdr:cNvPr>
        <xdr:cNvSpPr>
          <a:spLocks noChangeShapeType="1"/>
        </xdr:cNvSpPr>
      </xdr:nvSpPr>
      <xdr:spPr bwMode="auto">
        <a:xfrm>
          <a:off x="6677025" y="5284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6.%20%20NAXAHASHIV%202017\9.17-%20Hnaberd%20Kangar\Naxahashiv\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7.%20Naxahashiv%202018\01.18-%20Abovyan%20Kangar\Naxahashiv\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0"/>
  <sheetViews>
    <sheetView workbookViewId="0">
      <selection activeCell="E24" sqref="E24"/>
    </sheetView>
  </sheetViews>
  <sheetFormatPr defaultRowHeight="15"/>
  <cols>
    <col min="1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>
      <c r="B5" s="227" t="s">
        <v>39</v>
      </c>
      <c r="C5" s="227"/>
      <c r="D5" s="227"/>
      <c r="E5" s="227"/>
      <c r="F5" s="227"/>
      <c r="G5" s="227"/>
      <c r="H5" s="228"/>
    </row>
    <row r="6" spans="1:8" s="1" customFormat="1" ht="12.75">
      <c r="B6" s="229"/>
      <c r="C6" s="229"/>
      <c r="D6" s="229"/>
      <c r="E6" s="229"/>
      <c r="F6" s="229"/>
      <c r="G6" s="229"/>
      <c r="H6" s="230"/>
    </row>
    <row r="7" spans="1:8" s="1" customFormat="1" ht="12.75">
      <c r="A7" s="226" t="s">
        <v>41</v>
      </c>
      <c r="B7" s="226" t="s">
        <v>37</v>
      </c>
      <c r="C7" s="226" t="s">
        <v>38</v>
      </c>
      <c r="D7" s="226" t="s">
        <v>2</v>
      </c>
      <c r="E7" s="226" t="s">
        <v>3</v>
      </c>
      <c r="F7" s="226" t="s">
        <v>5</v>
      </c>
      <c r="G7" s="226" t="s">
        <v>6</v>
      </c>
      <c r="H7" s="226" t="s">
        <v>4</v>
      </c>
    </row>
    <row r="8" spans="1:8" s="1" customFormat="1" ht="39.75" customHeight="1">
      <c r="A8" s="226"/>
      <c r="B8" s="226"/>
      <c r="C8" s="226"/>
      <c r="D8" s="226"/>
      <c r="E8" s="226"/>
      <c r="F8" s="226"/>
      <c r="G8" s="226"/>
      <c r="H8" s="226"/>
    </row>
    <row r="9" spans="1:8" s="1" customFormat="1" ht="96" customHeight="1">
      <c r="A9" s="26" t="s">
        <v>136</v>
      </c>
      <c r="B9" s="25" t="s">
        <v>194</v>
      </c>
      <c r="C9" s="26" t="s">
        <v>263</v>
      </c>
      <c r="D9" s="26" t="s">
        <v>173</v>
      </c>
      <c r="E9" s="54">
        <v>262448</v>
      </c>
      <c r="F9" s="55">
        <v>2424.5</v>
      </c>
      <c r="G9" s="25">
        <v>3156.46</v>
      </c>
      <c r="H9" s="25">
        <v>1.0571999999999999</v>
      </c>
    </row>
    <row r="10" spans="1:8">
      <c r="H10" s="23"/>
    </row>
  </sheetData>
  <mergeCells count="9">
    <mergeCell ref="C7:C8"/>
    <mergeCell ref="B7:B8"/>
    <mergeCell ref="B5:H6"/>
    <mergeCell ref="A7:A8"/>
    <mergeCell ref="D7:D8"/>
    <mergeCell ref="E7:E8"/>
    <mergeCell ref="F7:F8"/>
    <mergeCell ref="G7:G8"/>
    <mergeCell ref="H7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view="pageBreakPreview" zoomScaleNormal="100" zoomScaleSheetLayoutView="100" workbookViewId="0">
      <selection activeCell="G16" sqref="G16"/>
    </sheetView>
  </sheetViews>
  <sheetFormatPr defaultRowHeight="15"/>
  <cols>
    <col min="3" max="3" width="39.7109375" customWidth="1"/>
    <col min="4" max="4" width="35.42578125" customWidth="1"/>
  </cols>
  <sheetData>
    <row r="2" spans="2:4" ht="18.75">
      <c r="B2" s="231" t="s">
        <v>42</v>
      </c>
      <c r="C2" s="231"/>
      <c r="D2" s="231"/>
    </row>
    <row r="3" spans="2:4">
      <c r="B3" s="232"/>
      <c r="C3" s="232"/>
      <c r="D3" s="232"/>
    </row>
    <row r="4" spans="2:4" ht="21.75" customHeight="1">
      <c r="B4" s="2">
        <v>1</v>
      </c>
      <c r="C4" s="3" t="s">
        <v>43</v>
      </c>
      <c r="D4" s="3"/>
    </row>
    <row r="5" spans="2:4" ht="21.75" customHeight="1">
      <c r="B5" s="2">
        <v>2</v>
      </c>
      <c r="C5" s="3" t="s">
        <v>44</v>
      </c>
      <c r="D5" s="3"/>
    </row>
    <row r="6" spans="2:4" ht="21.75" customHeight="1">
      <c r="B6" s="2">
        <v>3</v>
      </c>
      <c r="C6" s="3" t="s">
        <v>18</v>
      </c>
      <c r="D6" s="3"/>
    </row>
    <row r="7" spans="2:4" ht="21.75" customHeight="1">
      <c r="B7" s="2">
        <v>4</v>
      </c>
      <c r="C7" s="3" t="s">
        <v>45</v>
      </c>
      <c r="D7" s="3"/>
    </row>
    <row r="8" spans="2:4">
      <c r="B8" s="4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view="pageBreakPreview" topLeftCell="A4" zoomScaleNormal="100" zoomScaleSheetLayoutView="100" workbookViewId="0">
      <selection activeCell="Q24" sqref="Q24"/>
    </sheetView>
  </sheetViews>
  <sheetFormatPr defaultRowHeight="15"/>
  <cols>
    <col min="2" max="2" width="12.5703125" customWidth="1"/>
    <col min="4" max="4" width="10.85546875" customWidth="1"/>
    <col min="6" max="6" width="10.28515625" customWidth="1"/>
    <col min="7" max="7" width="10.42578125" customWidth="1"/>
    <col min="10" max="10" width="10.42578125" customWidth="1"/>
    <col min="11" max="11" width="10.5703125" customWidth="1"/>
    <col min="13" max="13" width="11" customWidth="1"/>
  </cols>
  <sheetData>
    <row r="1" spans="1:1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5" ht="24" customHeight="1">
      <c r="A3" s="5"/>
      <c r="B3" s="6"/>
      <c r="C3" s="7"/>
      <c r="D3" s="7"/>
      <c r="E3" s="7"/>
      <c r="F3" s="7"/>
      <c r="G3" s="7"/>
      <c r="H3" s="7"/>
      <c r="I3" s="7"/>
      <c r="J3" s="7"/>
      <c r="K3" s="8"/>
      <c r="L3" s="8"/>
      <c r="M3" s="8"/>
      <c r="N3" s="8"/>
      <c r="O3" s="8"/>
    </row>
    <row r="4" spans="1:15">
      <c r="A4" s="5"/>
      <c r="B4" s="233" t="s">
        <v>50</v>
      </c>
      <c r="C4" s="233"/>
      <c r="D4" s="233"/>
      <c r="E4" s="233"/>
      <c r="F4" s="233"/>
      <c r="G4" s="233"/>
      <c r="H4" s="233"/>
      <c r="I4" s="233"/>
      <c r="J4" s="5"/>
    </row>
    <row r="5" spans="1:15">
      <c r="A5" s="5"/>
      <c r="B5" s="233"/>
      <c r="C5" s="233"/>
      <c r="D5" s="233"/>
      <c r="E5" s="233"/>
      <c r="F5" s="233"/>
      <c r="G5" s="233"/>
      <c r="H5" s="233"/>
      <c r="I5" s="233"/>
      <c r="J5" s="5"/>
    </row>
    <row r="6" spans="1:15">
      <c r="A6" s="5"/>
      <c r="B6" s="234"/>
      <c r="C6" s="234"/>
      <c r="D6" s="234"/>
      <c r="E6" s="234"/>
      <c r="F6" s="234"/>
      <c r="G6" s="234"/>
      <c r="H6" s="234"/>
      <c r="I6" s="234"/>
      <c r="J6" s="5"/>
    </row>
    <row r="7" spans="1:15">
      <c r="A7" s="5"/>
      <c r="B7" s="234" t="s">
        <v>51</v>
      </c>
      <c r="C7" s="234"/>
      <c r="D7" s="234"/>
      <c r="E7" s="234"/>
      <c r="F7" s="234"/>
      <c r="G7" s="234"/>
      <c r="H7" s="234"/>
      <c r="I7" s="234"/>
      <c r="J7" s="9"/>
      <c r="K7" s="10"/>
      <c r="L7" s="10"/>
      <c r="M7" s="10"/>
    </row>
    <row r="8" spans="1:15">
      <c r="A8" s="5"/>
      <c r="B8" s="235" t="s">
        <v>52</v>
      </c>
      <c r="C8" s="235"/>
      <c r="D8" s="235"/>
      <c r="E8" s="235"/>
      <c r="F8" s="235"/>
      <c r="G8" s="235"/>
      <c r="H8" s="235"/>
      <c r="I8" s="235"/>
      <c r="J8" s="11"/>
      <c r="K8" s="12"/>
      <c r="L8" s="12"/>
      <c r="M8" s="12"/>
    </row>
    <row r="9" spans="1:15">
      <c r="A9" s="5"/>
      <c r="B9" s="235" t="s">
        <v>53</v>
      </c>
      <c r="C9" s="235"/>
      <c r="D9" s="235"/>
      <c r="E9" s="235"/>
      <c r="F9" s="235"/>
      <c r="G9" s="235"/>
      <c r="H9" s="235"/>
      <c r="I9" s="235"/>
      <c r="J9" s="9"/>
      <c r="K9" s="10"/>
      <c r="L9" s="10"/>
      <c r="M9" s="10"/>
    </row>
    <row r="10" spans="1:15" ht="15" customHeight="1">
      <c r="A10" s="5"/>
      <c r="B10" s="237" t="s">
        <v>54</v>
      </c>
      <c r="C10" s="237"/>
      <c r="D10" s="237"/>
      <c r="E10" s="237"/>
      <c r="F10" s="237"/>
      <c r="G10" s="237"/>
      <c r="H10" s="237"/>
      <c r="I10" s="237"/>
      <c r="J10" s="7"/>
      <c r="K10" s="8"/>
      <c r="L10" s="8"/>
      <c r="M10" s="8"/>
    </row>
    <row r="11" spans="1:15">
      <c r="A11" s="5"/>
      <c r="B11" s="238" t="s">
        <v>55</v>
      </c>
      <c r="C11" s="238"/>
      <c r="D11" s="238"/>
      <c r="E11" s="238"/>
      <c r="F11" s="238"/>
      <c r="G11" s="238"/>
      <c r="H11" s="238"/>
      <c r="I11" s="238"/>
      <c r="J11" s="13"/>
      <c r="K11" s="14"/>
      <c r="L11" s="14"/>
      <c r="M11" s="14"/>
    </row>
    <row r="12" spans="1:15">
      <c r="A12" s="5"/>
      <c r="B12" s="235" t="s">
        <v>56</v>
      </c>
      <c r="C12" s="235"/>
      <c r="D12" s="235"/>
      <c r="E12" s="235"/>
      <c r="F12" s="235"/>
      <c r="G12" s="235"/>
      <c r="H12" s="235"/>
      <c r="I12" s="235"/>
      <c r="J12" s="9"/>
      <c r="K12" s="10"/>
      <c r="L12" s="10"/>
      <c r="M12" s="10"/>
    </row>
    <row r="13" spans="1:15">
      <c r="A13" s="5"/>
      <c r="B13" s="235" t="s">
        <v>57</v>
      </c>
      <c r="C13" s="235"/>
      <c r="D13" s="235"/>
      <c r="E13" s="235"/>
      <c r="F13" s="235"/>
      <c r="G13" s="235"/>
      <c r="H13" s="235"/>
      <c r="I13" s="235"/>
      <c r="J13" s="9"/>
      <c r="K13" s="10"/>
      <c r="L13" s="10"/>
      <c r="M13" s="10"/>
    </row>
    <row r="14" spans="1:15">
      <c r="A14" s="5"/>
      <c r="B14" s="11" t="s">
        <v>58</v>
      </c>
      <c r="C14" s="11"/>
      <c r="D14" s="11"/>
      <c r="E14" s="11"/>
      <c r="F14" s="239" t="str">
        <f>Տվյալներ!D9</f>
        <v>2024թ. N05</v>
      </c>
      <c r="G14" s="239"/>
      <c r="H14" s="235" t="s">
        <v>59</v>
      </c>
      <c r="I14" s="235"/>
      <c r="J14" s="11"/>
      <c r="K14" s="12"/>
      <c r="L14" s="12"/>
      <c r="M14" s="12"/>
    </row>
    <row r="15" spans="1:15" ht="18" customHeight="1">
      <c r="A15" s="5"/>
      <c r="B15" s="236" t="s">
        <v>60</v>
      </c>
      <c r="C15" s="236"/>
      <c r="D15" s="236"/>
      <c r="E15" s="236"/>
      <c r="F15" s="236"/>
      <c r="G15" s="236"/>
      <c r="H15" s="236"/>
      <c r="I15" s="236"/>
      <c r="J15" s="15"/>
      <c r="K15" s="16"/>
      <c r="L15" s="16"/>
      <c r="M15" s="16"/>
    </row>
    <row r="16" spans="1:15">
      <c r="A16" s="5"/>
      <c r="B16" s="235" t="s">
        <v>61</v>
      </c>
      <c r="C16" s="235"/>
      <c r="D16" s="235"/>
      <c r="E16" s="235"/>
      <c r="F16" s="235"/>
      <c r="G16" s="17">
        <f>Տվյալներ!F9</f>
        <v>2424.5</v>
      </c>
      <c r="H16" s="9"/>
      <c r="I16" s="9"/>
      <c r="J16" s="9"/>
      <c r="K16" s="10"/>
      <c r="L16" s="10"/>
      <c r="M16" s="10"/>
    </row>
    <row r="17" spans="1:13">
      <c r="A17" s="5"/>
      <c r="B17" s="235" t="s">
        <v>62</v>
      </c>
      <c r="C17" s="235"/>
      <c r="D17" s="235"/>
      <c r="E17" s="235"/>
      <c r="F17" s="235"/>
      <c r="G17" s="17">
        <f>Տվյալներ!G9</f>
        <v>3156.46</v>
      </c>
      <c r="H17" s="9"/>
      <c r="I17" s="9"/>
      <c r="J17" s="9"/>
      <c r="K17" s="10"/>
      <c r="L17" s="10"/>
      <c r="M17" s="10"/>
    </row>
    <row r="18" spans="1:13">
      <c r="A18" s="5"/>
      <c r="B18" s="234" t="s">
        <v>63</v>
      </c>
      <c r="C18" s="234"/>
      <c r="D18" s="234"/>
      <c r="E18" s="234"/>
      <c r="F18" s="234"/>
      <c r="G18" s="234"/>
      <c r="H18" s="234"/>
      <c r="I18" s="234"/>
      <c r="J18" s="5"/>
      <c r="K18" s="240"/>
      <c r="L18" s="240"/>
      <c r="M18" s="240"/>
    </row>
    <row r="19" spans="1:13">
      <c r="A19" s="5"/>
      <c r="B19" s="18">
        <f>Տվյալներ!E9</f>
        <v>262448</v>
      </c>
      <c r="C19" s="235" t="s">
        <v>64</v>
      </c>
      <c r="D19" s="235"/>
      <c r="E19" s="235"/>
      <c r="F19" s="235"/>
      <c r="G19" s="235"/>
      <c r="H19" s="235"/>
      <c r="I19" s="235"/>
      <c r="J19" s="18"/>
      <c r="K19" s="12"/>
      <c r="L19" s="12"/>
      <c r="M19" s="12"/>
    </row>
    <row r="20" spans="1:13">
      <c r="A20" s="5"/>
      <c r="B20" s="235" t="s">
        <v>65</v>
      </c>
      <c r="C20" s="235"/>
      <c r="D20" s="235"/>
      <c r="E20" s="235"/>
      <c r="F20" s="235"/>
      <c r="G20" s="235"/>
      <c r="H20" s="235"/>
      <c r="I20" s="235"/>
      <c r="J20" s="9"/>
      <c r="M20" s="10"/>
    </row>
    <row r="21" spans="1:13">
      <c r="A21" s="5"/>
      <c r="B21" s="235" t="s">
        <v>66</v>
      </c>
      <c r="C21" s="235"/>
      <c r="D21" s="9" t="str">
        <f>Տվյալներ!D9</f>
        <v>2024թ. N05</v>
      </c>
      <c r="E21" s="235" t="s">
        <v>67</v>
      </c>
      <c r="F21" s="235"/>
      <c r="G21" s="235"/>
      <c r="H21" s="235"/>
      <c r="I21" s="235"/>
      <c r="J21" s="19"/>
      <c r="K21" s="12"/>
      <c r="L21" s="12"/>
      <c r="M21" s="10"/>
    </row>
    <row r="22" spans="1:13">
      <c r="A22" s="5"/>
      <c r="B22" s="235" t="s">
        <v>68</v>
      </c>
      <c r="C22" s="235"/>
      <c r="D22" s="235"/>
      <c r="E22" s="235"/>
      <c r="F22" s="235"/>
      <c r="G22" s="235"/>
      <c r="H22" s="235"/>
      <c r="I22" s="235"/>
      <c r="J22" s="9"/>
      <c r="K22" s="10"/>
      <c r="L22" s="10"/>
      <c r="M22" s="10"/>
    </row>
    <row r="23" spans="1:13">
      <c r="A23" s="5"/>
      <c r="B23" s="235" t="s">
        <v>69</v>
      </c>
      <c r="C23" s="235"/>
      <c r="D23" s="235"/>
      <c r="E23" s="20">
        <v>5</v>
      </c>
      <c r="F23" s="5" t="s">
        <v>70</v>
      </c>
      <c r="G23" s="5"/>
      <c r="H23" s="5"/>
      <c r="I23" s="5"/>
      <c r="J23" s="5"/>
    </row>
    <row r="24" spans="1:13">
      <c r="A24" s="5"/>
      <c r="B24" s="235" t="s">
        <v>71</v>
      </c>
      <c r="C24" s="235"/>
      <c r="D24" s="235"/>
      <c r="E24" s="24">
        <v>5.72</v>
      </c>
      <c r="F24" s="5" t="s">
        <v>70</v>
      </c>
      <c r="G24" s="5"/>
      <c r="H24" s="5"/>
      <c r="I24" s="5"/>
      <c r="J24" s="5"/>
    </row>
    <row r="25" spans="1:13">
      <c r="A25" s="5"/>
      <c r="B25" s="235" t="s">
        <v>72</v>
      </c>
      <c r="C25" s="235"/>
      <c r="D25" s="235"/>
      <c r="E25" s="20">
        <v>2</v>
      </c>
      <c r="F25" s="5" t="s">
        <v>70</v>
      </c>
      <c r="G25" s="5"/>
      <c r="H25" s="5"/>
      <c r="I25" s="5"/>
      <c r="J25" s="5"/>
    </row>
    <row r="26" spans="1:13">
      <c r="A26" s="5"/>
      <c r="B26" s="235" t="s">
        <v>73</v>
      </c>
      <c r="C26" s="235"/>
      <c r="D26" s="235"/>
      <c r="E26" s="235"/>
      <c r="F26" s="235"/>
      <c r="G26" s="22">
        <f>'Ամփոփ նախահաշիվ'!E7</f>
        <v>49932.288027740789</v>
      </c>
      <c r="H26" s="234" t="s">
        <v>74</v>
      </c>
      <c r="I26" s="234"/>
      <c r="J26" s="5"/>
    </row>
    <row r="27" spans="1:13">
      <c r="A27" s="5"/>
      <c r="B27" s="235" t="s">
        <v>75</v>
      </c>
      <c r="C27" s="235"/>
      <c r="D27" s="235"/>
      <c r="E27" s="235"/>
      <c r="F27" s="235"/>
      <c r="G27" s="235"/>
      <c r="H27" s="235"/>
      <c r="I27" s="235"/>
      <c r="J27" s="5"/>
    </row>
    <row r="28" spans="1:13">
      <c r="A28" s="5"/>
      <c r="B28" s="241" t="s">
        <v>76</v>
      </c>
      <c r="C28" s="241"/>
      <c r="D28" s="241"/>
      <c r="E28" s="241"/>
      <c r="F28" s="21">
        <f>'Ամփոփ նախահաշիվ'!C30</f>
        <v>47660.564121624659</v>
      </c>
      <c r="G28" s="235" t="s">
        <v>77</v>
      </c>
      <c r="H28" s="235"/>
      <c r="I28" s="5"/>
      <c r="J28" s="5"/>
    </row>
    <row r="29" spans="1:13">
      <c r="A29" s="5"/>
      <c r="B29" s="241" t="s">
        <v>78</v>
      </c>
      <c r="C29" s="241"/>
      <c r="D29" s="241"/>
      <c r="E29" s="241"/>
      <c r="F29" s="21">
        <f>'Ամփոփ նախահաշիվ'!F23</f>
        <v>771.20653918486516</v>
      </c>
      <c r="G29" s="235" t="s">
        <v>77</v>
      </c>
      <c r="H29" s="235"/>
      <c r="I29" s="5"/>
      <c r="J29" s="5"/>
    </row>
    <row r="30" spans="1:13">
      <c r="A30" s="5"/>
      <c r="B30" s="241" t="s">
        <v>79</v>
      </c>
      <c r="C30" s="241"/>
      <c r="D30" s="241"/>
      <c r="E30" s="241"/>
      <c r="F30" s="21">
        <f>'Ամփոփ նախահաշիվ'!F24</f>
        <v>231.36196175545953</v>
      </c>
      <c r="G30" s="235" t="s">
        <v>77</v>
      </c>
      <c r="H30" s="235"/>
      <c r="I30" s="5"/>
      <c r="J30" s="5"/>
    </row>
    <row r="31" spans="1:13">
      <c r="A31" s="5"/>
      <c r="B31" s="241" t="s">
        <v>80</v>
      </c>
      <c r="C31" s="241"/>
      <c r="D31" s="241"/>
      <c r="E31" s="241"/>
      <c r="F31" s="21">
        <f>'Ամփոփ նախահաշիվ'!F31</f>
        <v>34.428351029814962</v>
      </c>
      <c r="G31" s="235" t="s">
        <v>77</v>
      </c>
      <c r="H31" s="235"/>
      <c r="I31" s="5"/>
      <c r="J31" s="5"/>
    </row>
    <row r="32" spans="1:13">
      <c r="A32" s="5"/>
      <c r="B32" s="235" t="s">
        <v>81</v>
      </c>
      <c r="C32" s="235"/>
      <c r="D32" s="235"/>
      <c r="E32" s="235"/>
      <c r="F32" s="235"/>
      <c r="G32" s="235"/>
      <c r="H32" s="235"/>
      <c r="I32" s="235"/>
      <c r="J32" s="5"/>
    </row>
    <row r="33" spans="1:10">
      <c r="A33" s="5"/>
      <c r="B33" s="235" t="s">
        <v>82</v>
      </c>
      <c r="C33" s="235"/>
      <c r="D33" s="235"/>
      <c r="E33" s="235"/>
      <c r="F33" s="235"/>
      <c r="G33" s="235"/>
      <c r="H33" s="235"/>
      <c r="I33" s="235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234" t="s">
        <v>83</v>
      </c>
      <c r="C36" s="234"/>
      <c r="D36" s="234"/>
      <c r="E36" s="234"/>
      <c r="F36" s="234"/>
      <c r="G36" s="234"/>
      <c r="H36" s="234"/>
      <c r="I36" s="234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</sheetData>
  <mergeCells count="38">
    <mergeCell ref="B36:I36"/>
    <mergeCell ref="B30:E30"/>
    <mergeCell ref="G30:H30"/>
    <mergeCell ref="B31:E31"/>
    <mergeCell ref="G31:H31"/>
    <mergeCell ref="B32:I32"/>
    <mergeCell ref="B33:I33"/>
    <mergeCell ref="K18:M18"/>
    <mergeCell ref="C19:I19"/>
    <mergeCell ref="B29:E29"/>
    <mergeCell ref="G29:H29"/>
    <mergeCell ref="B21:C21"/>
    <mergeCell ref="E21:I21"/>
    <mergeCell ref="B22:I22"/>
    <mergeCell ref="B23:D23"/>
    <mergeCell ref="B24:D24"/>
    <mergeCell ref="B25:D25"/>
    <mergeCell ref="B26:F26"/>
    <mergeCell ref="H26:I26"/>
    <mergeCell ref="B27:I27"/>
    <mergeCell ref="B28:E28"/>
    <mergeCell ref="G28:H28"/>
    <mergeCell ref="B20:I20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B4:I5"/>
    <mergeCell ref="B6:I6"/>
    <mergeCell ref="B7:I7"/>
    <mergeCell ref="B8:I8"/>
    <mergeCell ref="B9:I9"/>
  </mergeCells>
  <pageMargins left="0.70866141732283472" right="0.70866141732283472" top="0.74803149606299213" bottom="0.74803149606299213" header="0.31496062992125984" footer="0.31496062992125984"/>
  <pageSetup paperSize="9" scale="88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abSelected="1" view="pageBreakPreview" topLeftCell="A4" zoomScale="115" zoomScaleNormal="100" zoomScaleSheetLayoutView="115" workbookViewId="0">
      <selection activeCell="H31" sqref="H31"/>
    </sheetView>
  </sheetViews>
  <sheetFormatPr defaultRowHeight="15"/>
  <cols>
    <col min="1" max="1" width="21.28515625" style="37" customWidth="1"/>
    <col min="2" max="2" width="46.5703125" style="37" customWidth="1"/>
    <col min="3" max="6" width="15.42578125" style="37" customWidth="1"/>
    <col min="7" max="8" width="9.140625" style="37"/>
    <col min="9" max="9" width="11.140625" style="37" bestFit="1" customWidth="1"/>
    <col min="10" max="16384" width="9.140625" style="37"/>
  </cols>
  <sheetData>
    <row r="2" spans="1:6">
      <c r="A2" s="36" t="s">
        <v>48</v>
      </c>
      <c r="B2" s="243" t="str">
        <f>Տվյալներ!B9</f>
        <v>ԵՔ-ԲՄԽԱՇՁԲ-24/43</v>
      </c>
      <c r="C2" s="243"/>
      <c r="D2" s="243"/>
      <c r="E2" s="243"/>
      <c r="F2" s="243"/>
    </row>
    <row r="3" spans="1:6">
      <c r="A3" s="36" t="s">
        <v>49</v>
      </c>
      <c r="B3" s="247" t="str">
        <f>Տվյալներ!C9</f>
        <v>Ավան վարչական շրջանի Դուրյան թաղամաս 45-46 շենքերի բակային տարածքի հիմնանորոգման աշխատանքներ</v>
      </c>
      <c r="C3" s="247"/>
      <c r="D3" s="247"/>
      <c r="E3" s="247"/>
      <c r="F3" s="247"/>
    </row>
    <row r="4" spans="1:6">
      <c r="B4" s="247"/>
      <c r="C4" s="247"/>
      <c r="D4" s="247"/>
      <c r="E4" s="247"/>
      <c r="F4" s="247"/>
    </row>
    <row r="5" spans="1:6">
      <c r="A5" s="244" t="s">
        <v>35</v>
      </c>
      <c r="B5" s="244"/>
      <c r="C5" s="244"/>
      <c r="D5" s="244"/>
      <c r="E5" s="244"/>
      <c r="F5" s="244"/>
    </row>
    <row r="6" spans="1:6">
      <c r="A6" s="244"/>
      <c r="B6" s="244"/>
      <c r="C6" s="244"/>
      <c r="D6" s="244"/>
      <c r="E6" s="244"/>
      <c r="F6" s="244"/>
    </row>
    <row r="7" spans="1:6">
      <c r="E7" s="38">
        <f>F30</f>
        <v>49932.288027740789</v>
      </c>
      <c r="F7" s="39" t="s">
        <v>36</v>
      </c>
    </row>
    <row r="8" spans="1:6">
      <c r="A8" s="245" t="s">
        <v>12</v>
      </c>
      <c r="B8" s="246" t="s">
        <v>13</v>
      </c>
      <c r="C8" s="245" t="s">
        <v>14</v>
      </c>
      <c r="D8" s="245" t="s">
        <v>15</v>
      </c>
      <c r="E8" s="245" t="s">
        <v>16</v>
      </c>
      <c r="F8" s="245" t="s">
        <v>85</v>
      </c>
    </row>
    <row r="9" spans="1:6" ht="30" customHeight="1">
      <c r="A9" s="245"/>
      <c r="B9" s="246"/>
      <c r="C9" s="245"/>
      <c r="D9" s="245"/>
      <c r="E9" s="245"/>
      <c r="F9" s="245"/>
    </row>
    <row r="10" spans="1:6">
      <c r="A10" s="40"/>
      <c r="B10" s="41" t="s">
        <v>17</v>
      </c>
      <c r="C10" s="40"/>
      <c r="D10" s="40"/>
      <c r="E10" s="40"/>
      <c r="F10" s="40"/>
    </row>
    <row r="11" spans="1:6">
      <c r="A11" s="42" t="s">
        <v>34</v>
      </c>
      <c r="B11" s="43" t="s">
        <v>18</v>
      </c>
      <c r="C11" s="44">
        <f>'Նախահաշիվ 1-1'!P624</f>
        <v>38253.723366461069</v>
      </c>
      <c r="D11" s="45">
        <f>'Նախահաշիվ 1-1'!P620</f>
        <v>248.50207244659998</v>
      </c>
      <c r="E11" s="45"/>
      <c r="F11" s="45">
        <f>SUM(C11:E11)</f>
        <v>38502.22543890767</v>
      </c>
    </row>
    <row r="12" spans="1:6">
      <c r="A12" s="40"/>
      <c r="B12" s="41" t="s">
        <v>19</v>
      </c>
      <c r="C12" s="46">
        <f>SUM(C11:C11)</f>
        <v>38253.723366461069</v>
      </c>
      <c r="D12" s="46">
        <f>SUM(D11:D11)</f>
        <v>248.50207244659998</v>
      </c>
      <c r="E12" s="46"/>
      <c r="F12" s="46">
        <f t="shared" ref="F12:F20" si="0">SUM(C12:E12)</f>
        <v>38502.22543890767</v>
      </c>
    </row>
    <row r="13" spans="1:6">
      <c r="A13" s="40"/>
      <c r="B13" s="41" t="s">
        <v>20</v>
      </c>
      <c r="C13" s="46">
        <f>C12</f>
        <v>38253.723366461069</v>
      </c>
      <c r="D13" s="46">
        <f t="shared" ref="D13" si="1">D12</f>
        <v>248.50207244659998</v>
      </c>
      <c r="E13" s="46"/>
      <c r="F13" s="46">
        <f t="shared" si="0"/>
        <v>38502.22543890767</v>
      </c>
    </row>
    <row r="14" spans="1:6">
      <c r="A14" s="47" t="s">
        <v>160</v>
      </c>
      <c r="B14" s="41" t="s">
        <v>21</v>
      </c>
      <c r="C14" s="45">
        <f>C13*0.5%</f>
        <v>191.26861683230536</v>
      </c>
      <c r="D14" s="48"/>
      <c r="E14" s="48"/>
      <c r="F14" s="45">
        <f t="shared" si="0"/>
        <v>191.26861683230536</v>
      </c>
    </row>
    <row r="15" spans="1:6">
      <c r="A15" s="49"/>
      <c r="B15" s="41" t="s">
        <v>22</v>
      </c>
      <c r="C15" s="46">
        <f>C14+C13</f>
        <v>38444.991983293374</v>
      </c>
      <c r="D15" s="46">
        <f>D14+D13</f>
        <v>248.50207244659998</v>
      </c>
      <c r="E15" s="45"/>
      <c r="F15" s="46">
        <f t="shared" si="0"/>
        <v>38693.494055739975</v>
      </c>
    </row>
    <row r="16" spans="1:6">
      <c r="A16" s="49"/>
      <c r="B16" s="41" t="s">
        <v>23</v>
      </c>
      <c r="C16" s="45"/>
      <c r="D16" s="45"/>
      <c r="E16" s="45"/>
      <c r="F16" s="45"/>
    </row>
    <row r="17" spans="1:9">
      <c r="A17" s="47" t="s">
        <v>161</v>
      </c>
      <c r="B17" s="43" t="s">
        <v>24</v>
      </c>
      <c r="C17" s="45">
        <f>C15*0.3%</f>
        <v>115.33497594988012</v>
      </c>
      <c r="D17" s="45"/>
      <c r="E17" s="45"/>
      <c r="F17" s="45">
        <f t="shared" si="0"/>
        <v>115.33497594988012</v>
      </c>
    </row>
    <row r="18" spans="1:9">
      <c r="A18" s="49"/>
      <c r="B18" s="41" t="s">
        <v>19</v>
      </c>
      <c r="C18" s="46">
        <f>SUM(C17)</f>
        <v>115.33497594988012</v>
      </c>
      <c r="D18" s="46"/>
      <c r="E18" s="46"/>
      <c r="F18" s="46">
        <f t="shared" si="0"/>
        <v>115.33497594988012</v>
      </c>
    </row>
    <row r="19" spans="1:9">
      <c r="A19" s="49"/>
      <c r="B19" s="43" t="s">
        <v>262</v>
      </c>
      <c r="C19" s="45"/>
      <c r="D19" s="45"/>
      <c r="E19" s="45">
        <f>C15*1.5%</f>
        <v>576.67487974940059</v>
      </c>
      <c r="F19" s="45">
        <f t="shared" si="0"/>
        <v>576.67487974940059</v>
      </c>
    </row>
    <row r="20" spans="1:9">
      <c r="A20" s="49"/>
      <c r="B20" s="43" t="s">
        <v>25</v>
      </c>
      <c r="C20" s="45"/>
      <c r="D20" s="45"/>
      <c r="E20" s="45">
        <f>C15*0.15%</f>
        <v>57.667487974940059</v>
      </c>
      <c r="F20" s="45">
        <f t="shared" si="0"/>
        <v>57.667487974940059</v>
      </c>
    </row>
    <row r="21" spans="1:9">
      <c r="A21" s="49"/>
      <c r="B21" s="41" t="s">
        <v>26</v>
      </c>
      <c r="C21" s="46">
        <f>C18+C15</f>
        <v>38560.326959243255</v>
      </c>
      <c r="D21" s="46">
        <f>D18+D15</f>
        <v>248.50207244659998</v>
      </c>
      <c r="E21" s="46">
        <f>SUM(E19:E20)</f>
        <v>634.34236772434065</v>
      </c>
      <c r="F21" s="46">
        <f>SUM(C21:E21)</f>
        <v>39443.171399414197</v>
      </c>
    </row>
    <row r="22" spans="1:9">
      <c r="A22" s="49"/>
      <c r="B22" s="41" t="s">
        <v>27</v>
      </c>
      <c r="C22" s="45"/>
      <c r="D22" s="45"/>
      <c r="E22" s="45"/>
      <c r="F22" s="45"/>
    </row>
    <row r="23" spans="1:9">
      <c r="A23" s="50">
        <v>0.02</v>
      </c>
      <c r="B23" s="43" t="s">
        <v>28</v>
      </c>
      <c r="C23" s="45"/>
      <c r="D23" s="45"/>
      <c r="E23" s="45">
        <f>C21*A23</f>
        <v>771.20653918486516</v>
      </c>
      <c r="F23" s="45">
        <f>SUM(C23:E23)</f>
        <v>771.20653918486516</v>
      </c>
    </row>
    <row r="24" spans="1:9">
      <c r="A24" s="50">
        <v>6.0000000000000001E-3</v>
      </c>
      <c r="B24" s="43" t="s">
        <v>29</v>
      </c>
      <c r="C24" s="45"/>
      <c r="D24" s="45"/>
      <c r="E24" s="45">
        <f>C21*A24</f>
        <v>231.36196175545953</v>
      </c>
      <c r="F24" s="45">
        <f t="shared" ref="F24:F25" si="2">SUM(C24:E24)</f>
        <v>231.36196175545953</v>
      </c>
    </row>
    <row r="25" spans="1:9">
      <c r="A25" s="49"/>
      <c r="B25" s="43" t="s">
        <v>19</v>
      </c>
      <c r="C25" s="45"/>
      <c r="D25" s="45"/>
      <c r="E25" s="46">
        <f>SUM(E23:E24)</f>
        <v>1002.5685009403247</v>
      </c>
      <c r="F25" s="46">
        <f t="shared" si="2"/>
        <v>1002.5685009403247</v>
      </c>
    </row>
    <row r="26" spans="1:9">
      <c r="A26" s="49"/>
      <c r="B26" s="41" t="s">
        <v>30</v>
      </c>
      <c r="C26" s="46">
        <f>C21</f>
        <v>38560.326959243255</v>
      </c>
      <c r="D26" s="46">
        <f>D21</f>
        <v>248.50207244659998</v>
      </c>
      <c r="E26" s="46">
        <f>E25+E21</f>
        <v>1636.9108686646655</v>
      </c>
      <c r="F26" s="46">
        <f>SUM(C26:E26)</f>
        <v>40445.739900354522</v>
      </c>
    </row>
    <row r="27" spans="1:9">
      <c r="A27" s="49"/>
      <c r="B27" s="43" t="s">
        <v>31</v>
      </c>
      <c r="C27" s="45">
        <f>C26*3%</f>
        <v>1156.8098087772976</v>
      </c>
      <c r="D27" s="45"/>
      <c r="E27" s="45">
        <f>E26*3%</f>
        <v>49.107326059939965</v>
      </c>
      <c r="F27" s="46">
        <f t="shared" ref="F27:F30" si="3">SUM(C27:E27)</f>
        <v>1205.9171348372374</v>
      </c>
      <c r="I27" s="51"/>
    </row>
    <row r="28" spans="1:9">
      <c r="A28" s="49"/>
      <c r="B28" s="41" t="s">
        <v>19</v>
      </c>
      <c r="C28" s="46">
        <f>C27+C26</f>
        <v>39717.136768020551</v>
      </c>
      <c r="D28" s="46">
        <f>D27+D26</f>
        <v>248.50207244659998</v>
      </c>
      <c r="E28" s="46">
        <f>E27+E26</f>
        <v>1686.0181947246056</v>
      </c>
      <c r="F28" s="46">
        <f t="shared" si="3"/>
        <v>41651.657035191762</v>
      </c>
    </row>
    <row r="29" spans="1:9">
      <c r="A29" s="50">
        <v>0.2</v>
      </c>
      <c r="B29" s="43" t="s">
        <v>32</v>
      </c>
      <c r="C29" s="45">
        <f>C28*A29</f>
        <v>7943.427353604111</v>
      </c>
      <c r="D29" s="45"/>
      <c r="E29" s="45">
        <f>E28*A29</f>
        <v>337.20363894492112</v>
      </c>
      <c r="F29" s="46">
        <f t="shared" si="3"/>
        <v>8280.6309925490314</v>
      </c>
    </row>
    <row r="30" spans="1:9">
      <c r="A30" s="40"/>
      <c r="B30" s="41" t="s">
        <v>19</v>
      </c>
      <c r="C30" s="46">
        <f>C29+C28</f>
        <v>47660.564121624659</v>
      </c>
      <c r="D30" s="46">
        <f>SUM(D28:D29)</f>
        <v>248.50207244659998</v>
      </c>
      <c r="E30" s="46">
        <f>SUM(E28:E29)</f>
        <v>2023.2218336695266</v>
      </c>
      <c r="F30" s="46">
        <f t="shared" si="3"/>
        <v>49932.288027740789</v>
      </c>
    </row>
    <row r="31" spans="1:9">
      <c r="A31" s="40"/>
      <c r="B31" s="43" t="s">
        <v>33</v>
      </c>
      <c r="C31" s="45"/>
      <c r="D31" s="45"/>
      <c r="E31" s="45"/>
      <c r="F31" s="45">
        <f>F14*0.15*1.2</f>
        <v>34.428351029814962</v>
      </c>
    </row>
    <row r="33" spans="1:6">
      <c r="A33" s="242" t="s">
        <v>84</v>
      </c>
      <c r="B33" s="242"/>
      <c r="C33" s="242"/>
      <c r="D33" s="242"/>
      <c r="E33" s="242"/>
      <c r="F33" s="242"/>
    </row>
  </sheetData>
  <mergeCells count="10">
    <mergeCell ref="A33:F33"/>
    <mergeCell ref="B2:F2"/>
    <mergeCell ref="A5:F6"/>
    <mergeCell ref="A8:A9"/>
    <mergeCell ref="B8:B9"/>
    <mergeCell ref="C8:C9"/>
    <mergeCell ref="D8:D9"/>
    <mergeCell ref="E8:E9"/>
    <mergeCell ref="F8:F9"/>
    <mergeCell ref="B3:F4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33"/>
  <sheetViews>
    <sheetView view="pageBreakPreview" topLeftCell="A603" zoomScale="115" zoomScaleNormal="90" zoomScaleSheetLayoutView="115" workbookViewId="0">
      <selection activeCell="E72" sqref="E72:E75"/>
    </sheetView>
  </sheetViews>
  <sheetFormatPr defaultRowHeight="12"/>
  <cols>
    <col min="1" max="1" width="3.7109375" style="87" customWidth="1"/>
    <col min="2" max="2" width="8.5703125" style="88" customWidth="1"/>
    <col min="3" max="3" width="36.85546875" style="83" customWidth="1"/>
    <col min="4" max="4" width="5.85546875" style="88" customWidth="1"/>
    <col min="5" max="5" width="9.5703125" style="87" customWidth="1"/>
    <col min="6" max="6" width="8.140625" style="83" customWidth="1"/>
    <col min="7" max="10" width="6.140625" style="83" customWidth="1"/>
    <col min="11" max="11" width="16.7109375" style="93" customWidth="1"/>
    <col min="12" max="12" width="7.42578125" style="87" customWidth="1"/>
    <col min="13" max="13" width="7" style="87" customWidth="1"/>
    <col min="14" max="14" width="8" style="192" customWidth="1"/>
    <col min="15" max="15" width="8.140625" style="87" customWidth="1"/>
    <col min="16" max="16" width="13.85546875" style="83" customWidth="1"/>
    <col min="17" max="17" width="7.140625" style="83" customWidth="1"/>
    <col min="18" max="18" width="7.42578125" style="83" customWidth="1"/>
    <col min="19" max="16384" width="9.140625" style="83"/>
  </cols>
  <sheetData>
    <row r="2" spans="1:18">
      <c r="C2" s="89" t="s">
        <v>46</v>
      </c>
      <c r="D2" s="321" t="str">
        <f>Տվյալներ!B9</f>
        <v>ԵՔ-ԲՄԽԱՇՁԲ-24/43</v>
      </c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</row>
    <row r="3" spans="1:18">
      <c r="C3" s="89" t="s">
        <v>47</v>
      </c>
      <c r="D3" s="324" t="str">
        <f>Տվյալներ!C9</f>
        <v>Ավան վարչական շրջանի Դուրյան թաղամաս 45-46 շենքերի բակային տարածքի հիմնանորոգման աշխատանքներ</v>
      </c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</row>
    <row r="4" spans="1:18"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</row>
    <row r="5" spans="1:18">
      <c r="B5" s="90"/>
      <c r="C5" s="91"/>
      <c r="F5" s="92"/>
      <c r="G5" s="92"/>
      <c r="H5" s="92"/>
      <c r="I5" s="92"/>
      <c r="J5" s="92"/>
      <c r="P5" s="92"/>
      <c r="Q5" s="92"/>
    </row>
    <row r="6" spans="1:18">
      <c r="B6" s="90"/>
      <c r="C6" s="91"/>
      <c r="I6" s="325" t="s">
        <v>40</v>
      </c>
      <c r="J6" s="325"/>
      <c r="K6" s="325"/>
      <c r="L6" s="322" t="s">
        <v>7</v>
      </c>
      <c r="M6" s="322"/>
      <c r="N6" s="322"/>
      <c r="O6" s="322"/>
      <c r="P6" s="94">
        <f>Տվյալներ!F9</f>
        <v>2424.5</v>
      </c>
    </row>
    <row r="7" spans="1:18">
      <c r="L7" s="322" t="s">
        <v>9</v>
      </c>
      <c r="M7" s="322"/>
      <c r="N7" s="322"/>
      <c r="O7" s="322"/>
      <c r="P7" s="95">
        <f>Տվյալներ!G9</f>
        <v>3156.46</v>
      </c>
    </row>
    <row r="8" spans="1:18">
      <c r="C8" s="322" t="s">
        <v>10</v>
      </c>
      <c r="D8" s="322"/>
      <c r="E8" s="322"/>
      <c r="F8" s="322"/>
      <c r="G8" s="323">
        <f>'Ամփոփ նախահաշիվ'!E7</f>
        <v>49932.288027740789</v>
      </c>
      <c r="H8" s="323"/>
      <c r="I8" s="96" t="s">
        <v>11</v>
      </c>
      <c r="L8" s="322" t="s">
        <v>8</v>
      </c>
      <c r="M8" s="322"/>
      <c r="N8" s="322"/>
      <c r="O8" s="322"/>
      <c r="P8" s="94">
        <f>Տվյալներ!H9</f>
        <v>1.0571999999999999</v>
      </c>
    </row>
    <row r="10" spans="1:18" ht="78.75" customHeight="1">
      <c r="A10" s="249" t="s">
        <v>0</v>
      </c>
      <c r="B10" s="316" t="s">
        <v>103</v>
      </c>
      <c r="C10" s="249" t="s">
        <v>104</v>
      </c>
      <c r="D10" s="316" t="s">
        <v>106</v>
      </c>
      <c r="E10" s="316" t="s">
        <v>107</v>
      </c>
      <c r="F10" s="316" t="s">
        <v>108</v>
      </c>
      <c r="G10" s="249" t="s">
        <v>109</v>
      </c>
      <c r="H10" s="249"/>
      <c r="I10" s="249"/>
      <c r="J10" s="249"/>
      <c r="K10" s="249"/>
      <c r="L10" s="249"/>
      <c r="M10" s="249"/>
      <c r="N10" s="249"/>
      <c r="O10" s="249"/>
      <c r="P10" s="249" t="s">
        <v>113</v>
      </c>
      <c r="Q10" s="249" t="s">
        <v>114</v>
      </c>
      <c r="R10" s="80" t="s">
        <v>115</v>
      </c>
    </row>
    <row r="11" spans="1:18" ht="23.25" customHeight="1">
      <c r="A11" s="249"/>
      <c r="B11" s="316"/>
      <c r="C11" s="249"/>
      <c r="D11" s="316"/>
      <c r="E11" s="316"/>
      <c r="F11" s="316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97" t="s">
        <v>1</v>
      </c>
    </row>
    <row r="12" spans="1:18" ht="85.5" customHeight="1">
      <c r="A12" s="249"/>
      <c r="B12" s="316"/>
      <c r="C12" s="249"/>
      <c r="D12" s="316"/>
      <c r="E12" s="316"/>
      <c r="F12" s="316"/>
      <c r="G12" s="249" t="s">
        <v>110</v>
      </c>
      <c r="H12" s="249"/>
      <c r="I12" s="249" t="s">
        <v>111</v>
      </c>
      <c r="J12" s="249"/>
      <c r="K12" s="249" t="s">
        <v>112</v>
      </c>
      <c r="L12" s="249"/>
      <c r="M12" s="249"/>
      <c r="N12" s="249"/>
      <c r="O12" s="249"/>
      <c r="P12" s="249"/>
      <c r="Q12" s="249"/>
      <c r="R12" s="98">
        <f>P8</f>
        <v>1.0571999999999999</v>
      </c>
    </row>
    <row r="13" spans="1:18" s="100" customFormat="1" ht="96" customHeight="1">
      <c r="A13" s="249"/>
      <c r="B13" s="316"/>
      <c r="C13" s="249"/>
      <c r="D13" s="316"/>
      <c r="E13" s="316"/>
      <c r="F13" s="316"/>
      <c r="G13" s="99" t="s">
        <v>116</v>
      </c>
      <c r="H13" s="99" t="s">
        <v>118</v>
      </c>
      <c r="I13" s="99" t="s">
        <v>117</v>
      </c>
      <c r="J13" s="99" t="s">
        <v>119</v>
      </c>
      <c r="K13" s="80" t="s">
        <v>120</v>
      </c>
      <c r="L13" s="99" t="s">
        <v>105</v>
      </c>
      <c r="M13" s="80" t="s">
        <v>123</v>
      </c>
      <c r="N13" s="193" t="s">
        <v>124</v>
      </c>
      <c r="O13" s="99" t="s">
        <v>125</v>
      </c>
      <c r="P13" s="80" t="s">
        <v>122</v>
      </c>
      <c r="Q13" s="80" t="s">
        <v>122</v>
      </c>
      <c r="R13" s="80" t="s">
        <v>121</v>
      </c>
    </row>
    <row r="14" spans="1:18" s="100" customFormat="1">
      <c r="A14" s="101">
        <v>1</v>
      </c>
      <c r="B14" s="101">
        <v>2</v>
      </c>
      <c r="C14" s="101">
        <v>2</v>
      </c>
      <c r="D14" s="101">
        <v>3</v>
      </c>
      <c r="E14" s="101">
        <v>4</v>
      </c>
      <c r="F14" s="101">
        <v>6</v>
      </c>
      <c r="G14" s="101">
        <v>7</v>
      </c>
      <c r="H14" s="101">
        <v>8</v>
      </c>
      <c r="I14" s="101">
        <v>9</v>
      </c>
      <c r="J14" s="101">
        <v>10</v>
      </c>
      <c r="K14" s="101">
        <v>11</v>
      </c>
      <c r="L14" s="101">
        <v>12</v>
      </c>
      <c r="M14" s="101">
        <v>13</v>
      </c>
      <c r="N14" s="194">
        <v>14</v>
      </c>
      <c r="O14" s="101">
        <v>15</v>
      </c>
      <c r="P14" s="101">
        <v>16</v>
      </c>
      <c r="Q14" s="101">
        <v>17</v>
      </c>
      <c r="R14" s="101">
        <v>18</v>
      </c>
    </row>
    <row r="15" spans="1:18" ht="24.75" customHeight="1">
      <c r="A15" s="318" t="s">
        <v>135</v>
      </c>
      <c r="B15" s="319"/>
      <c r="C15" s="319"/>
      <c r="D15" s="319"/>
      <c r="E15" s="319"/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319"/>
      <c r="Q15" s="319"/>
      <c r="R15" s="320"/>
    </row>
    <row r="16" spans="1:18" ht="13.5" customHeight="1">
      <c r="A16" s="248">
        <v>1</v>
      </c>
      <c r="B16" s="265" t="s">
        <v>269</v>
      </c>
      <c r="C16" s="266" t="s">
        <v>270</v>
      </c>
      <c r="D16" s="249" t="s">
        <v>140</v>
      </c>
      <c r="E16" s="254">
        <f>560*0.2*0.8</f>
        <v>89.600000000000009</v>
      </c>
      <c r="F16" s="254">
        <f>H16+J16+R16</f>
        <v>1.430455</v>
      </c>
      <c r="G16" s="254">
        <v>0.59</v>
      </c>
      <c r="H16" s="254">
        <f t="shared" ref="H16" si="0">G16*$P$6/1000</f>
        <v>1.430455</v>
      </c>
      <c r="I16" s="254">
        <v>0</v>
      </c>
      <c r="J16" s="254">
        <f t="shared" ref="J16" si="1">I16*$P$7/1000</f>
        <v>0</v>
      </c>
      <c r="K16" s="102"/>
      <c r="L16" s="86"/>
      <c r="M16" s="86"/>
      <c r="N16" s="195"/>
      <c r="O16" s="86"/>
      <c r="P16" s="254">
        <f t="shared" ref="P16" si="2">E16*F16</f>
        <v>128.16876800000003</v>
      </c>
      <c r="Q16" s="254">
        <f t="shared" ref="Q16" si="3">O16+O17+O18+O19</f>
        <v>0</v>
      </c>
      <c r="R16" s="254">
        <f t="shared" ref="R16" si="4">Q16*1.02*1.05*$R$12</f>
        <v>0</v>
      </c>
    </row>
    <row r="17" spans="1:18" ht="13.5" customHeight="1">
      <c r="A17" s="248"/>
      <c r="B17" s="265"/>
      <c r="C17" s="266"/>
      <c r="D17" s="249"/>
      <c r="E17" s="254"/>
      <c r="F17" s="254"/>
      <c r="G17" s="254"/>
      <c r="H17" s="254"/>
      <c r="I17" s="254"/>
      <c r="J17" s="254"/>
      <c r="K17" s="102"/>
      <c r="L17" s="86"/>
      <c r="M17" s="86"/>
      <c r="N17" s="195"/>
      <c r="O17" s="86"/>
      <c r="P17" s="254"/>
      <c r="Q17" s="248"/>
      <c r="R17" s="254"/>
    </row>
    <row r="18" spans="1:18" ht="13.5" customHeight="1">
      <c r="A18" s="248"/>
      <c r="B18" s="265"/>
      <c r="C18" s="266"/>
      <c r="D18" s="249"/>
      <c r="E18" s="254"/>
      <c r="F18" s="254"/>
      <c r="G18" s="254"/>
      <c r="H18" s="254"/>
      <c r="I18" s="254"/>
      <c r="J18" s="254"/>
      <c r="K18" s="102"/>
      <c r="L18" s="86"/>
      <c r="M18" s="86"/>
      <c r="N18" s="195"/>
      <c r="O18" s="86"/>
      <c r="P18" s="254"/>
      <c r="Q18" s="248"/>
      <c r="R18" s="254"/>
    </row>
    <row r="19" spans="1:18" ht="32.25" customHeight="1">
      <c r="A19" s="248"/>
      <c r="B19" s="265"/>
      <c r="C19" s="266"/>
      <c r="D19" s="249"/>
      <c r="E19" s="254"/>
      <c r="F19" s="254"/>
      <c r="G19" s="254"/>
      <c r="H19" s="254"/>
      <c r="I19" s="254"/>
      <c r="J19" s="254"/>
      <c r="K19" s="102"/>
      <c r="L19" s="86"/>
      <c r="M19" s="86"/>
      <c r="N19" s="195"/>
      <c r="O19" s="86"/>
      <c r="P19" s="254"/>
      <c r="Q19" s="248"/>
      <c r="R19" s="254"/>
    </row>
    <row r="20" spans="1:18" ht="13.5" customHeight="1">
      <c r="A20" s="248">
        <v>2</v>
      </c>
      <c r="B20" s="265" t="s">
        <v>271</v>
      </c>
      <c r="C20" s="266" t="s">
        <v>272</v>
      </c>
      <c r="D20" s="249" t="s">
        <v>102</v>
      </c>
      <c r="E20" s="254">
        <f>E16</f>
        <v>89.600000000000009</v>
      </c>
      <c r="F20" s="254">
        <f>H20+J20+R20</f>
        <v>2.8408140000000004</v>
      </c>
      <c r="G20" s="254">
        <v>0</v>
      </c>
      <c r="H20" s="254">
        <f t="shared" ref="H20" si="5">G20*$P$6/1000</f>
        <v>0</v>
      </c>
      <c r="I20" s="254">
        <v>0.9</v>
      </c>
      <c r="J20" s="254">
        <f t="shared" ref="J20" si="6">I20*$P$7/1000</f>
        <v>2.8408140000000004</v>
      </c>
      <c r="K20" s="102"/>
      <c r="L20" s="86"/>
      <c r="M20" s="86"/>
      <c r="N20" s="195"/>
      <c r="O20" s="86"/>
      <c r="P20" s="254">
        <f>E20*F20</f>
        <v>254.53693440000006</v>
      </c>
      <c r="Q20" s="254">
        <f t="shared" ref="Q20" si="7">O20+O21+O22+O23</f>
        <v>0</v>
      </c>
      <c r="R20" s="254">
        <f t="shared" ref="R20" si="8">Q20*1.02*1.05*$R$12</f>
        <v>0</v>
      </c>
    </row>
    <row r="21" spans="1:18" ht="13.5" customHeight="1">
      <c r="A21" s="248"/>
      <c r="B21" s="265"/>
      <c r="C21" s="266"/>
      <c r="D21" s="249"/>
      <c r="E21" s="254"/>
      <c r="F21" s="254"/>
      <c r="G21" s="254"/>
      <c r="H21" s="254"/>
      <c r="I21" s="254"/>
      <c r="J21" s="254"/>
      <c r="K21" s="102"/>
      <c r="L21" s="86"/>
      <c r="M21" s="86"/>
      <c r="N21" s="195"/>
      <c r="O21" s="86"/>
      <c r="P21" s="254"/>
      <c r="Q21" s="248"/>
      <c r="R21" s="254"/>
    </row>
    <row r="22" spans="1:18" ht="13.5" customHeight="1">
      <c r="A22" s="248"/>
      <c r="B22" s="265"/>
      <c r="C22" s="266"/>
      <c r="D22" s="249"/>
      <c r="E22" s="254"/>
      <c r="F22" s="254"/>
      <c r="G22" s="254"/>
      <c r="H22" s="254"/>
      <c r="I22" s="254"/>
      <c r="J22" s="254"/>
      <c r="K22" s="102"/>
      <c r="L22" s="86"/>
      <c r="M22" s="86"/>
      <c r="N22" s="195"/>
      <c r="O22" s="86"/>
      <c r="P22" s="254"/>
      <c r="Q22" s="248"/>
      <c r="R22" s="254"/>
    </row>
    <row r="23" spans="1:18" ht="13.5" customHeight="1">
      <c r="A23" s="248"/>
      <c r="B23" s="265"/>
      <c r="C23" s="266"/>
      <c r="D23" s="249"/>
      <c r="E23" s="254"/>
      <c r="F23" s="254"/>
      <c r="G23" s="254"/>
      <c r="H23" s="254"/>
      <c r="I23" s="254"/>
      <c r="J23" s="254"/>
      <c r="K23" s="102"/>
      <c r="L23" s="86"/>
      <c r="M23" s="86"/>
      <c r="N23" s="195"/>
      <c r="O23" s="86"/>
      <c r="P23" s="254"/>
      <c r="Q23" s="248"/>
      <c r="R23" s="254"/>
    </row>
    <row r="24" spans="1:18" ht="13.5" customHeight="1">
      <c r="A24" s="248">
        <v>3</v>
      </c>
      <c r="B24" s="288" t="s">
        <v>403</v>
      </c>
      <c r="C24" s="291" t="s">
        <v>404</v>
      </c>
      <c r="D24" s="249" t="s">
        <v>101</v>
      </c>
      <c r="E24" s="254">
        <v>4.25</v>
      </c>
      <c r="F24" s="254">
        <f>H24+J24+R24</f>
        <v>28.3035584</v>
      </c>
      <c r="G24" s="254">
        <v>10.32</v>
      </c>
      <c r="H24" s="254">
        <f t="shared" ref="H24" si="9">G24*$P$6/1000</f>
        <v>25.02084</v>
      </c>
      <c r="I24" s="254">
        <v>1.04</v>
      </c>
      <c r="J24" s="254">
        <f t="shared" ref="J24" si="10">I24*$P$7/1000</f>
        <v>3.2827184000000003</v>
      </c>
      <c r="K24" s="102"/>
      <c r="L24" s="86"/>
      <c r="M24" s="86"/>
      <c r="N24" s="195"/>
      <c r="O24" s="86"/>
      <c r="P24" s="254">
        <f t="shared" ref="P24" si="11">E24*F24</f>
        <v>120.2901232</v>
      </c>
      <c r="Q24" s="254">
        <f t="shared" ref="Q24" si="12">O24+O25+O26+O27</f>
        <v>0</v>
      </c>
      <c r="R24" s="254">
        <f t="shared" ref="R24" si="13">Q24*1.02*1.05*$R$12</f>
        <v>0</v>
      </c>
    </row>
    <row r="25" spans="1:18" ht="13.5" customHeight="1">
      <c r="A25" s="248"/>
      <c r="B25" s="289"/>
      <c r="C25" s="292"/>
      <c r="D25" s="249"/>
      <c r="E25" s="254"/>
      <c r="F25" s="254"/>
      <c r="G25" s="254"/>
      <c r="H25" s="254"/>
      <c r="I25" s="254"/>
      <c r="J25" s="254"/>
      <c r="K25" s="102"/>
      <c r="L25" s="86"/>
      <c r="M25" s="86"/>
      <c r="N25" s="195"/>
      <c r="O25" s="86"/>
      <c r="P25" s="254"/>
      <c r="Q25" s="248"/>
      <c r="R25" s="254"/>
    </row>
    <row r="26" spans="1:18" ht="13.5" customHeight="1">
      <c r="A26" s="248"/>
      <c r="B26" s="289"/>
      <c r="C26" s="292"/>
      <c r="D26" s="249"/>
      <c r="E26" s="254"/>
      <c r="F26" s="254"/>
      <c r="G26" s="254"/>
      <c r="H26" s="254"/>
      <c r="I26" s="254"/>
      <c r="J26" s="254"/>
      <c r="K26" s="102"/>
      <c r="L26" s="86"/>
      <c r="M26" s="86"/>
      <c r="N26" s="195"/>
      <c r="O26" s="86"/>
      <c r="P26" s="254"/>
      <c r="Q26" s="248"/>
      <c r="R26" s="254"/>
    </row>
    <row r="27" spans="1:18" ht="32.25" customHeight="1">
      <c r="A27" s="248"/>
      <c r="B27" s="290"/>
      <c r="C27" s="293"/>
      <c r="D27" s="249"/>
      <c r="E27" s="254"/>
      <c r="F27" s="254"/>
      <c r="G27" s="254"/>
      <c r="H27" s="254"/>
      <c r="I27" s="254"/>
      <c r="J27" s="254"/>
      <c r="K27" s="102"/>
      <c r="L27" s="86"/>
      <c r="M27" s="86"/>
      <c r="N27" s="195"/>
      <c r="O27" s="86"/>
      <c r="P27" s="254"/>
      <c r="Q27" s="248"/>
      <c r="R27" s="254"/>
    </row>
    <row r="28" spans="1:18" ht="13.5" customHeight="1">
      <c r="A28" s="248">
        <v>4</v>
      </c>
      <c r="B28" s="265" t="s">
        <v>264</v>
      </c>
      <c r="C28" s="266" t="s">
        <v>266</v>
      </c>
      <c r="D28" s="249" t="s">
        <v>100</v>
      </c>
      <c r="E28" s="254">
        <v>6</v>
      </c>
      <c r="F28" s="254">
        <f>H28+J28+R28</f>
        <v>0.52039911999999999</v>
      </c>
      <c r="G28" s="254">
        <v>0.186</v>
      </c>
      <c r="H28" s="254">
        <f t="shared" ref="H28" si="14">G28*$P$6/1000</f>
        <v>0.450957</v>
      </c>
      <c r="I28" s="273">
        <v>2.1999999999999999E-2</v>
      </c>
      <c r="J28" s="254">
        <f t="shared" ref="J28" si="15">I28*$P$7/1000</f>
        <v>6.9442119999999996E-2</v>
      </c>
      <c r="K28" s="102"/>
      <c r="L28" s="86"/>
      <c r="M28" s="82"/>
      <c r="N28" s="196"/>
      <c r="O28" s="82"/>
      <c r="P28" s="254">
        <f>E28*F28</f>
        <v>3.12239472</v>
      </c>
      <c r="Q28" s="254">
        <f>O28+O29+O30+O31</f>
        <v>0</v>
      </c>
      <c r="R28" s="254">
        <f t="shared" ref="R28" si="16">Q28*1.02*1.05*$R$12</f>
        <v>0</v>
      </c>
    </row>
    <row r="29" spans="1:18" ht="13.5" customHeight="1">
      <c r="A29" s="248"/>
      <c r="B29" s="265"/>
      <c r="C29" s="266"/>
      <c r="D29" s="249"/>
      <c r="E29" s="254"/>
      <c r="F29" s="254"/>
      <c r="G29" s="254"/>
      <c r="H29" s="254"/>
      <c r="I29" s="274"/>
      <c r="J29" s="254"/>
      <c r="K29" s="102"/>
      <c r="L29" s="86"/>
      <c r="M29" s="86"/>
      <c r="N29" s="195"/>
      <c r="O29" s="86"/>
      <c r="P29" s="254"/>
      <c r="Q29" s="248"/>
      <c r="R29" s="254"/>
    </row>
    <row r="30" spans="1:18" ht="26.25" customHeight="1">
      <c r="A30" s="248"/>
      <c r="B30" s="265"/>
      <c r="C30" s="266"/>
      <c r="D30" s="249"/>
      <c r="E30" s="254"/>
      <c r="F30" s="254"/>
      <c r="G30" s="254"/>
      <c r="H30" s="254"/>
      <c r="I30" s="274"/>
      <c r="J30" s="254"/>
      <c r="K30" s="102"/>
      <c r="L30" s="86"/>
      <c r="M30" s="86"/>
      <c r="N30" s="197"/>
      <c r="O30" s="82"/>
      <c r="P30" s="254"/>
      <c r="Q30" s="248"/>
      <c r="R30" s="254"/>
    </row>
    <row r="31" spans="1:18" ht="33" customHeight="1">
      <c r="A31" s="248"/>
      <c r="B31" s="265"/>
      <c r="C31" s="266"/>
      <c r="D31" s="249"/>
      <c r="E31" s="254"/>
      <c r="F31" s="254"/>
      <c r="G31" s="254"/>
      <c r="H31" s="254"/>
      <c r="I31" s="275"/>
      <c r="J31" s="254"/>
      <c r="K31" s="102"/>
      <c r="L31" s="86"/>
      <c r="M31" s="86"/>
      <c r="N31" s="195"/>
      <c r="O31" s="86"/>
      <c r="P31" s="254"/>
      <c r="Q31" s="248"/>
      <c r="R31" s="254"/>
    </row>
    <row r="32" spans="1:18" ht="13.5" customHeight="1">
      <c r="A32" s="248">
        <v>5</v>
      </c>
      <c r="B32" s="265" t="s">
        <v>264</v>
      </c>
      <c r="C32" s="266" t="s">
        <v>292</v>
      </c>
      <c r="D32" s="249" t="s">
        <v>132</v>
      </c>
      <c r="E32" s="254">
        <f>50.1+13</f>
        <v>63.1</v>
      </c>
      <c r="F32" s="254">
        <f>H32+J32+R32</f>
        <v>0.52039911999999999</v>
      </c>
      <c r="G32" s="254">
        <v>0.186</v>
      </c>
      <c r="H32" s="254">
        <f t="shared" ref="H32" si="17">G32*$P$6/1000</f>
        <v>0.450957</v>
      </c>
      <c r="I32" s="254">
        <v>2.1999999999999999E-2</v>
      </c>
      <c r="J32" s="254">
        <f t="shared" ref="J32" si="18">I32*$P$7/1000</f>
        <v>6.9442119999999996E-2</v>
      </c>
      <c r="K32" s="102"/>
      <c r="L32" s="86"/>
      <c r="M32" s="86"/>
      <c r="N32" s="195"/>
      <c r="O32" s="86"/>
      <c r="P32" s="254">
        <f t="shared" ref="P32" si="19">E32*F32</f>
        <v>32.837184471999997</v>
      </c>
      <c r="Q32" s="254">
        <f t="shared" ref="Q32" si="20">O32+O33+O34+O35</f>
        <v>0</v>
      </c>
      <c r="R32" s="254">
        <f t="shared" ref="R32" si="21">Q32*1.02*1.05*$R$12</f>
        <v>0</v>
      </c>
    </row>
    <row r="33" spans="1:18" ht="13.5" customHeight="1">
      <c r="A33" s="248"/>
      <c r="B33" s="265"/>
      <c r="C33" s="266"/>
      <c r="D33" s="249"/>
      <c r="E33" s="254"/>
      <c r="F33" s="254"/>
      <c r="G33" s="254"/>
      <c r="H33" s="254"/>
      <c r="I33" s="254"/>
      <c r="J33" s="254"/>
      <c r="K33" s="102"/>
      <c r="L33" s="86"/>
      <c r="M33" s="86"/>
      <c r="N33" s="195"/>
      <c r="O33" s="86"/>
      <c r="P33" s="254"/>
      <c r="Q33" s="248"/>
      <c r="R33" s="254"/>
    </row>
    <row r="34" spans="1:18" ht="13.5" customHeight="1">
      <c r="A34" s="248"/>
      <c r="B34" s="265"/>
      <c r="C34" s="266"/>
      <c r="D34" s="249"/>
      <c r="E34" s="254"/>
      <c r="F34" s="254"/>
      <c r="G34" s="254"/>
      <c r="H34" s="254"/>
      <c r="I34" s="254"/>
      <c r="J34" s="254"/>
      <c r="K34" s="102"/>
      <c r="L34" s="86"/>
      <c r="M34" s="86"/>
      <c r="N34" s="195"/>
      <c r="O34" s="86"/>
      <c r="P34" s="254"/>
      <c r="Q34" s="248"/>
      <c r="R34" s="254"/>
    </row>
    <row r="35" spans="1:18" ht="34.5" customHeight="1">
      <c r="A35" s="248"/>
      <c r="B35" s="265"/>
      <c r="C35" s="266"/>
      <c r="D35" s="249"/>
      <c r="E35" s="254"/>
      <c r="F35" s="254"/>
      <c r="G35" s="254"/>
      <c r="H35" s="254"/>
      <c r="I35" s="254"/>
      <c r="J35" s="254"/>
      <c r="K35" s="102"/>
      <c r="L35" s="86"/>
      <c r="M35" s="86"/>
      <c r="N35" s="195"/>
      <c r="O35" s="86"/>
      <c r="P35" s="254"/>
      <c r="Q35" s="248"/>
      <c r="R35" s="254"/>
    </row>
    <row r="36" spans="1:18" ht="13.5" customHeight="1">
      <c r="A36" s="248">
        <v>6</v>
      </c>
      <c r="B36" s="265" t="s">
        <v>293</v>
      </c>
      <c r="C36" s="266" t="s">
        <v>294</v>
      </c>
      <c r="D36" s="249" t="s">
        <v>133</v>
      </c>
      <c r="E36" s="254">
        <f>120.4+18.3+(26.5+9)</f>
        <v>174.20000000000002</v>
      </c>
      <c r="F36" s="254">
        <f>H36+J36+R36</f>
        <v>1.0667800000000001</v>
      </c>
      <c r="G36" s="254">
        <v>0.44</v>
      </c>
      <c r="H36" s="254">
        <f t="shared" ref="H36" si="22">G36*$P$6/1000</f>
        <v>1.0667800000000001</v>
      </c>
      <c r="I36" s="254">
        <v>0</v>
      </c>
      <c r="J36" s="254">
        <f t="shared" ref="J36" si="23">I36*$P$7/1000</f>
        <v>0</v>
      </c>
      <c r="K36" s="102"/>
      <c r="L36" s="86"/>
      <c r="M36" s="86"/>
      <c r="N36" s="195"/>
      <c r="O36" s="86"/>
      <c r="P36" s="254">
        <f t="shared" ref="P36" si="24">E36*F36</f>
        <v>185.83307600000003</v>
      </c>
      <c r="Q36" s="254">
        <f t="shared" ref="Q36" si="25">O36+O37+O38+O39</f>
        <v>0</v>
      </c>
      <c r="R36" s="254">
        <f t="shared" ref="R36" si="26">Q36*1.02*1.05*$R$12</f>
        <v>0</v>
      </c>
    </row>
    <row r="37" spans="1:18" ht="13.5" customHeight="1">
      <c r="A37" s="248"/>
      <c r="B37" s="265"/>
      <c r="C37" s="266"/>
      <c r="D37" s="249"/>
      <c r="E37" s="254"/>
      <c r="F37" s="254"/>
      <c r="G37" s="254"/>
      <c r="H37" s="254"/>
      <c r="I37" s="254"/>
      <c r="J37" s="254"/>
      <c r="K37" s="102"/>
      <c r="L37" s="86"/>
      <c r="M37" s="86"/>
      <c r="N37" s="195"/>
      <c r="O37" s="86"/>
      <c r="P37" s="254"/>
      <c r="Q37" s="248"/>
      <c r="R37" s="254"/>
    </row>
    <row r="38" spans="1:18" ht="13.5" customHeight="1">
      <c r="A38" s="248"/>
      <c r="B38" s="265"/>
      <c r="C38" s="266"/>
      <c r="D38" s="249"/>
      <c r="E38" s="254"/>
      <c r="F38" s="254"/>
      <c r="G38" s="254"/>
      <c r="H38" s="254"/>
      <c r="I38" s="254"/>
      <c r="J38" s="254"/>
      <c r="K38" s="102"/>
      <c r="L38" s="86"/>
      <c r="M38" s="86"/>
      <c r="N38" s="195"/>
      <c r="O38" s="86"/>
      <c r="P38" s="254"/>
      <c r="Q38" s="248"/>
      <c r="R38" s="254"/>
    </row>
    <row r="39" spans="1:18">
      <c r="A39" s="248"/>
      <c r="B39" s="265"/>
      <c r="C39" s="266"/>
      <c r="D39" s="249"/>
      <c r="E39" s="254"/>
      <c r="F39" s="254"/>
      <c r="G39" s="254"/>
      <c r="H39" s="254"/>
      <c r="I39" s="254"/>
      <c r="J39" s="254"/>
      <c r="K39" s="102"/>
      <c r="L39" s="86"/>
      <c r="M39" s="86"/>
      <c r="N39" s="195"/>
      <c r="O39" s="86"/>
      <c r="P39" s="254"/>
      <c r="Q39" s="248"/>
      <c r="R39" s="254"/>
    </row>
    <row r="40" spans="1:18" ht="12" customHeight="1">
      <c r="A40" s="248">
        <v>7</v>
      </c>
      <c r="B40" s="249" t="s">
        <v>169</v>
      </c>
      <c r="C40" s="250" t="s">
        <v>170</v>
      </c>
      <c r="D40" s="249" t="s">
        <v>101</v>
      </c>
      <c r="E40" s="254">
        <f>192*0.05+15*0.05+60*0.05+41*1*0.05+293*0.05</f>
        <v>30.050000000000004</v>
      </c>
      <c r="F40" s="254">
        <f>H40+J40+R40</f>
        <v>4.4773016400000003</v>
      </c>
      <c r="G40" s="254">
        <v>0.82599999999999996</v>
      </c>
      <c r="H40" s="254">
        <f t="shared" ref="H40" si="27">G40*$P$6/1000</f>
        <v>2.002637</v>
      </c>
      <c r="I40" s="255">
        <v>0.78400000000000003</v>
      </c>
      <c r="J40" s="254">
        <f t="shared" ref="J40" si="28">I40*$P$7/1000</f>
        <v>2.4746646399999999</v>
      </c>
      <c r="K40" s="102"/>
      <c r="L40" s="86"/>
      <c r="M40" s="86"/>
      <c r="N40" s="196"/>
      <c r="O40" s="82"/>
      <c r="P40" s="254">
        <f>E40*F40</f>
        <v>134.54291428200003</v>
      </c>
      <c r="Q40" s="254">
        <f t="shared" ref="Q40" si="29">O40+O41+O42+O43</f>
        <v>0</v>
      </c>
      <c r="R40" s="254">
        <f t="shared" ref="R40" si="30">Q40*1.02*1.05*$R$12</f>
        <v>0</v>
      </c>
    </row>
    <row r="41" spans="1:18" ht="12" customHeight="1">
      <c r="A41" s="248"/>
      <c r="B41" s="249"/>
      <c r="C41" s="251"/>
      <c r="D41" s="249"/>
      <c r="E41" s="254"/>
      <c r="F41" s="254"/>
      <c r="G41" s="254"/>
      <c r="H41" s="254"/>
      <c r="I41" s="256"/>
      <c r="J41" s="254"/>
      <c r="K41" s="102"/>
      <c r="L41" s="86"/>
      <c r="M41" s="86"/>
      <c r="N41" s="195"/>
      <c r="O41" s="86"/>
      <c r="P41" s="254"/>
      <c r="Q41" s="248"/>
      <c r="R41" s="254"/>
    </row>
    <row r="42" spans="1:18" ht="12" customHeight="1">
      <c r="A42" s="248"/>
      <c r="B42" s="249"/>
      <c r="C42" s="251"/>
      <c r="D42" s="249"/>
      <c r="E42" s="254"/>
      <c r="F42" s="254"/>
      <c r="G42" s="254"/>
      <c r="H42" s="254"/>
      <c r="I42" s="256"/>
      <c r="J42" s="254"/>
      <c r="K42" s="102"/>
      <c r="L42" s="86"/>
      <c r="M42" s="81"/>
      <c r="N42" s="195"/>
      <c r="O42" s="82"/>
      <c r="P42" s="254"/>
      <c r="Q42" s="248"/>
      <c r="R42" s="254"/>
    </row>
    <row r="43" spans="1:18" ht="12" customHeight="1">
      <c r="A43" s="248"/>
      <c r="B43" s="249"/>
      <c r="C43" s="252"/>
      <c r="D43" s="249"/>
      <c r="E43" s="254"/>
      <c r="F43" s="254"/>
      <c r="G43" s="254"/>
      <c r="H43" s="254"/>
      <c r="I43" s="257"/>
      <c r="J43" s="254"/>
      <c r="K43" s="102"/>
      <c r="L43" s="86"/>
      <c r="M43" s="86"/>
      <c r="N43" s="195"/>
      <c r="O43" s="86"/>
      <c r="P43" s="254"/>
      <c r="Q43" s="248"/>
      <c r="R43" s="254"/>
    </row>
    <row r="44" spans="1:18" s="104" customFormat="1" ht="13.5" customHeight="1">
      <c r="A44" s="248">
        <v>8</v>
      </c>
      <c r="B44" s="249" t="s">
        <v>238</v>
      </c>
      <c r="C44" s="266" t="s">
        <v>239</v>
      </c>
      <c r="D44" s="249" t="s">
        <v>101</v>
      </c>
      <c r="E44" s="254">
        <f>192*0.15+15*0.15+60*0.15+41*1*0.15+293*0.15</f>
        <v>90.149999999999991</v>
      </c>
      <c r="F44" s="254">
        <f>H44+J44+R44</f>
        <v>0.56419930399999996</v>
      </c>
      <c r="G44" s="254">
        <v>7.0099999999999996E-2</v>
      </c>
      <c r="H44" s="254">
        <f t="shared" ref="H44" si="31">G44*$P$6/1000</f>
        <v>0.16995744999999998</v>
      </c>
      <c r="I44" s="254">
        <v>0.1249</v>
      </c>
      <c r="J44" s="254">
        <f t="shared" ref="J44" si="32">I44*$P$7/1000</f>
        <v>0.394241854</v>
      </c>
      <c r="K44" s="85"/>
      <c r="L44" s="86"/>
      <c r="M44" s="82"/>
      <c r="N44" s="197"/>
      <c r="O44" s="82"/>
      <c r="P44" s="254">
        <f>E44*F44</f>
        <v>50.862567255599991</v>
      </c>
      <c r="Q44" s="254">
        <f>O44+O45+O46+O47</f>
        <v>0</v>
      </c>
      <c r="R44" s="332">
        <f t="shared" ref="R44" si="33">Q44*1.02*1.05*$R$14</f>
        <v>0</v>
      </c>
    </row>
    <row r="45" spans="1:18" s="104" customFormat="1" ht="13.5" customHeight="1">
      <c r="A45" s="248"/>
      <c r="B45" s="249"/>
      <c r="C45" s="266"/>
      <c r="D45" s="249"/>
      <c r="E45" s="254"/>
      <c r="F45" s="254"/>
      <c r="G45" s="254"/>
      <c r="H45" s="254"/>
      <c r="I45" s="254"/>
      <c r="J45" s="254"/>
      <c r="K45" s="85"/>
      <c r="L45" s="86"/>
      <c r="M45" s="86"/>
      <c r="N45" s="195"/>
      <c r="O45" s="86"/>
      <c r="P45" s="254"/>
      <c r="Q45" s="248"/>
      <c r="R45" s="333"/>
    </row>
    <row r="46" spans="1:18" s="104" customFormat="1" ht="13.5" customHeight="1">
      <c r="A46" s="248"/>
      <c r="B46" s="249"/>
      <c r="C46" s="266"/>
      <c r="D46" s="249"/>
      <c r="E46" s="254"/>
      <c r="F46" s="254"/>
      <c r="G46" s="254"/>
      <c r="H46" s="254"/>
      <c r="I46" s="254"/>
      <c r="J46" s="254"/>
      <c r="K46" s="85"/>
      <c r="L46" s="86"/>
      <c r="M46" s="81"/>
      <c r="N46" s="197"/>
      <c r="O46" s="82"/>
      <c r="P46" s="254"/>
      <c r="Q46" s="248"/>
      <c r="R46" s="333"/>
    </row>
    <row r="47" spans="1:18" s="104" customFormat="1" ht="13.5" hidden="1" customHeight="1">
      <c r="A47" s="248"/>
      <c r="B47" s="249"/>
      <c r="C47" s="266"/>
      <c r="D47" s="249"/>
      <c r="E47" s="254"/>
      <c r="F47" s="254"/>
      <c r="G47" s="254"/>
      <c r="H47" s="254"/>
      <c r="I47" s="254"/>
      <c r="J47" s="254"/>
      <c r="K47" s="85"/>
      <c r="L47" s="86"/>
      <c r="M47" s="86"/>
      <c r="N47" s="195"/>
      <c r="O47" s="86"/>
      <c r="P47" s="254"/>
      <c r="Q47" s="248"/>
      <c r="R47" s="334"/>
    </row>
    <row r="48" spans="1:18" ht="13.5" customHeight="1">
      <c r="A48" s="248">
        <v>9</v>
      </c>
      <c r="B48" s="265" t="s">
        <v>152</v>
      </c>
      <c r="C48" s="266" t="s">
        <v>167</v>
      </c>
      <c r="D48" s="249" t="s">
        <v>133</v>
      </c>
      <c r="E48" s="254">
        <f>43+6.3+62</f>
        <v>111.3</v>
      </c>
      <c r="F48" s="254">
        <f>H48+J48+R48</f>
        <v>0.56749340999999998</v>
      </c>
      <c r="G48" s="254">
        <v>0.223</v>
      </c>
      <c r="H48" s="254">
        <f t="shared" ref="H48:H92" si="34">G48*$P$6/1000</f>
        <v>0.54066349999999996</v>
      </c>
      <c r="I48" s="254">
        <v>8.5000000000000006E-3</v>
      </c>
      <c r="J48" s="254">
        <f t="shared" ref="J48" si="35">I48*$P$7/1000</f>
        <v>2.6829910000000002E-2</v>
      </c>
      <c r="K48" s="102"/>
      <c r="L48" s="86"/>
      <c r="M48" s="86"/>
      <c r="N48" s="195"/>
      <c r="O48" s="86"/>
      <c r="P48" s="254">
        <f t="shared" ref="P48" si="36">E48*F48</f>
        <v>63.162016532999999</v>
      </c>
      <c r="Q48" s="254">
        <f t="shared" ref="Q48" si="37">O48+O49+O50+O51</f>
        <v>0</v>
      </c>
      <c r="R48" s="254">
        <f t="shared" ref="R48" si="38">Q48*1.02*1.05*$R$12</f>
        <v>0</v>
      </c>
    </row>
    <row r="49" spans="1:18" ht="13.5" customHeight="1">
      <c r="A49" s="248"/>
      <c r="B49" s="265"/>
      <c r="C49" s="266"/>
      <c r="D49" s="249"/>
      <c r="E49" s="254"/>
      <c r="F49" s="254"/>
      <c r="G49" s="254"/>
      <c r="H49" s="254"/>
      <c r="I49" s="254"/>
      <c r="J49" s="254"/>
      <c r="K49" s="102"/>
      <c r="L49" s="86"/>
      <c r="M49" s="86"/>
      <c r="N49" s="195"/>
      <c r="O49" s="86"/>
      <c r="P49" s="254"/>
      <c r="Q49" s="248"/>
      <c r="R49" s="254"/>
    </row>
    <row r="50" spans="1:18" ht="13.5" customHeight="1">
      <c r="A50" s="248"/>
      <c r="B50" s="265"/>
      <c r="C50" s="266"/>
      <c r="D50" s="249"/>
      <c r="E50" s="254"/>
      <c r="F50" s="254"/>
      <c r="G50" s="254"/>
      <c r="H50" s="254"/>
      <c r="I50" s="254"/>
      <c r="J50" s="254"/>
      <c r="K50" s="102"/>
      <c r="L50" s="86"/>
      <c r="M50" s="86"/>
      <c r="N50" s="195"/>
      <c r="O50" s="86"/>
      <c r="P50" s="254"/>
      <c r="Q50" s="248"/>
      <c r="R50" s="254"/>
    </row>
    <row r="51" spans="1:18" ht="34.5" customHeight="1">
      <c r="A51" s="248"/>
      <c r="B51" s="265"/>
      <c r="C51" s="266"/>
      <c r="D51" s="249"/>
      <c r="E51" s="254"/>
      <c r="F51" s="254"/>
      <c r="G51" s="254"/>
      <c r="H51" s="254"/>
      <c r="I51" s="254"/>
      <c r="J51" s="254"/>
      <c r="K51" s="102"/>
      <c r="L51" s="86"/>
      <c r="M51" s="86"/>
      <c r="N51" s="195"/>
      <c r="O51" s="86"/>
      <c r="P51" s="254"/>
      <c r="Q51" s="248"/>
      <c r="R51" s="254"/>
    </row>
    <row r="52" spans="1:18" ht="13.5" customHeight="1">
      <c r="A52" s="248">
        <v>10</v>
      </c>
      <c r="B52" s="265" t="s">
        <v>165</v>
      </c>
      <c r="C52" s="266" t="s">
        <v>405</v>
      </c>
      <c r="D52" s="249" t="s">
        <v>134</v>
      </c>
      <c r="E52" s="254">
        <f>74*0.2*0.2</f>
        <v>2.9600000000000004</v>
      </c>
      <c r="F52" s="254">
        <f>H52+J52+R52</f>
        <v>18.609283999999999</v>
      </c>
      <c r="G52" s="254">
        <v>3.9</v>
      </c>
      <c r="H52" s="254">
        <f t="shared" ref="H52" si="39">G52*$P$6/1000</f>
        <v>9.4555499999999988</v>
      </c>
      <c r="I52" s="254">
        <v>2.9</v>
      </c>
      <c r="J52" s="254">
        <f t="shared" ref="J52" si="40">I52*$P$7/1000</f>
        <v>9.153734</v>
      </c>
      <c r="K52" s="102"/>
      <c r="L52" s="86"/>
      <c r="M52" s="86"/>
      <c r="N52" s="195"/>
      <c r="O52" s="86"/>
      <c r="P52" s="254">
        <f t="shared" ref="P52" si="41">E52*F52</f>
        <v>55.083480640000005</v>
      </c>
      <c r="Q52" s="254">
        <f t="shared" ref="Q52" si="42">O52+O53+O54+O55</f>
        <v>0</v>
      </c>
      <c r="R52" s="254">
        <f t="shared" ref="R52" si="43">Q52*1.02*1.05*$R$12</f>
        <v>0</v>
      </c>
    </row>
    <row r="53" spans="1:18" ht="13.5" customHeight="1">
      <c r="A53" s="248"/>
      <c r="B53" s="265"/>
      <c r="C53" s="266"/>
      <c r="D53" s="249"/>
      <c r="E53" s="254"/>
      <c r="F53" s="254"/>
      <c r="G53" s="254"/>
      <c r="H53" s="254"/>
      <c r="I53" s="254"/>
      <c r="J53" s="254"/>
      <c r="K53" s="102"/>
      <c r="L53" s="86"/>
      <c r="M53" s="86"/>
      <c r="N53" s="195"/>
      <c r="O53" s="86"/>
      <c r="P53" s="254"/>
      <c r="Q53" s="248"/>
      <c r="R53" s="254"/>
    </row>
    <row r="54" spans="1:18" ht="13.5" customHeight="1">
      <c r="A54" s="248"/>
      <c r="B54" s="265"/>
      <c r="C54" s="266"/>
      <c r="D54" s="249"/>
      <c r="E54" s="254"/>
      <c r="F54" s="254"/>
      <c r="G54" s="254"/>
      <c r="H54" s="254"/>
      <c r="I54" s="254"/>
      <c r="J54" s="254"/>
      <c r="K54" s="102"/>
      <c r="L54" s="86"/>
      <c r="M54" s="86"/>
      <c r="N54" s="195"/>
      <c r="O54" s="86"/>
      <c r="P54" s="254"/>
      <c r="Q54" s="248"/>
      <c r="R54" s="254"/>
    </row>
    <row r="55" spans="1:18" ht="15" customHeight="1">
      <c r="A55" s="248"/>
      <c r="B55" s="265"/>
      <c r="C55" s="266"/>
      <c r="D55" s="249"/>
      <c r="E55" s="254"/>
      <c r="F55" s="254"/>
      <c r="G55" s="254"/>
      <c r="H55" s="254"/>
      <c r="I55" s="254"/>
      <c r="J55" s="254"/>
      <c r="K55" s="102"/>
      <c r="L55" s="86"/>
      <c r="M55" s="86"/>
      <c r="N55" s="195"/>
      <c r="O55" s="86"/>
      <c r="P55" s="254"/>
      <c r="Q55" s="248"/>
      <c r="R55" s="254"/>
    </row>
    <row r="56" spans="1:18" ht="13.5" customHeight="1">
      <c r="A56" s="248">
        <v>11</v>
      </c>
      <c r="B56" s="265" t="s">
        <v>165</v>
      </c>
      <c r="C56" s="266" t="s">
        <v>267</v>
      </c>
      <c r="D56" s="249" t="s">
        <v>134</v>
      </c>
      <c r="E56" s="254">
        <v>1.1499999999999999</v>
      </c>
      <c r="F56" s="254">
        <f>H56+J56+R56</f>
        <v>18.609283999999999</v>
      </c>
      <c r="G56" s="254">
        <v>3.9</v>
      </c>
      <c r="H56" s="254">
        <f t="shared" ref="H56" si="44">G56*$P$6/1000</f>
        <v>9.4555499999999988</v>
      </c>
      <c r="I56" s="254">
        <v>2.9</v>
      </c>
      <c r="J56" s="254">
        <f t="shared" ref="J56" si="45">I56*$P$7/1000</f>
        <v>9.153734</v>
      </c>
      <c r="K56" s="102"/>
      <c r="L56" s="86"/>
      <c r="M56" s="86"/>
      <c r="N56" s="195"/>
      <c r="O56" s="86"/>
      <c r="P56" s="254">
        <f t="shared" ref="P56" si="46">E56*F56</f>
        <v>21.400676599999997</v>
      </c>
      <c r="Q56" s="254">
        <f t="shared" ref="Q56" si="47">O56+O57+O58+O59</f>
        <v>0</v>
      </c>
      <c r="R56" s="254">
        <f t="shared" ref="R56" si="48">Q56*1.02*1.05*$R$12</f>
        <v>0</v>
      </c>
    </row>
    <row r="57" spans="1:18" ht="13.5" customHeight="1">
      <c r="A57" s="248"/>
      <c r="B57" s="265"/>
      <c r="C57" s="266"/>
      <c r="D57" s="249"/>
      <c r="E57" s="254"/>
      <c r="F57" s="254"/>
      <c r="G57" s="254"/>
      <c r="H57" s="254"/>
      <c r="I57" s="254"/>
      <c r="J57" s="254"/>
      <c r="K57" s="102"/>
      <c r="L57" s="86"/>
      <c r="M57" s="86"/>
      <c r="N57" s="195"/>
      <c r="O57" s="86"/>
      <c r="P57" s="254"/>
      <c r="Q57" s="248"/>
      <c r="R57" s="254"/>
    </row>
    <row r="58" spans="1:18" ht="13.5" customHeight="1">
      <c r="A58" s="248"/>
      <c r="B58" s="265"/>
      <c r="C58" s="266"/>
      <c r="D58" s="249"/>
      <c r="E58" s="254"/>
      <c r="F58" s="254"/>
      <c r="G58" s="254"/>
      <c r="H58" s="254"/>
      <c r="I58" s="254"/>
      <c r="J58" s="254"/>
      <c r="K58" s="102"/>
      <c r="L58" s="86"/>
      <c r="M58" s="86"/>
      <c r="N58" s="195"/>
      <c r="O58" s="86"/>
      <c r="P58" s="254"/>
      <c r="Q58" s="248"/>
      <c r="R58" s="254"/>
    </row>
    <row r="59" spans="1:18" ht="34.5" customHeight="1">
      <c r="A59" s="248"/>
      <c r="B59" s="265"/>
      <c r="C59" s="266"/>
      <c r="D59" s="249"/>
      <c r="E59" s="254"/>
      <c r="F59" s="254"/>
      <c r="G59" s="254"/>
      <c r="H59" s="254"/>
      <c r="I59" s="254"/>
      <c r="J59" s="254"/>
      <c r="K59" s="102"/>
      <c r="L59" s="86"/>
      <c r="M59" s="86"/>
      <c r="N59" s="195"/>
      <c r="O59" s="86"/>
      <c r="P59" s="254"/>
      <c r="Q59" s="248"/>
      <c r="R59" s="254"/>
    </row>
    <row r="60" spans="1:18" ht="13.5" customHeight="1">
      <c r="A60" s="248">
        <v>12</v>
      </c>
      <c r="B60" s="265" t="s">
        <v>165</v>
      </c>
      <c r="C60" s="266" t="s">
        <v>268</v>
      </c>
      <c r="D60" s="249" t="s">
        <v>134</v>
      </c>
      <c r="E60" s="254">
        <f>E48*0.5*0.1</f>
        <v>5.5650000000000004</v>
      </c>
      <c r="F60" s="254">
        <f>H60+J60+R60</f>
        <v>18.609283999999999</v>
      </c>
      <c r="G60" s="254">
        <v>3.9</v>
      </c>
      <c r="H60" s="254">
        <f t="shared" si="34"/>
        <v>9.4555499999999988</v>
      </c>
      <c r="I60" s="254">
        <v>2.9</v>
      </c>
      <c r="J60" s="254">
        <f t="shared" ref="J60:J92" si="49">I60*$P$7/1000</f>
        <v>9.153734</v>
      </c>
      <c r="K60" s="102"/>
      <c r="L60" s="86"/>
      <c r="M60" s="86"/>
      <c r="N60" s="195"/>
      <c r="O60" s="86"/>
      <c r="P60" s="254">
        <f t="shared" ref="P60" si="50">E60*F60</f>
        <v>103.56066546</v>
      </c>
      <c r="Q60" s="254">
        <f t="shared" ref="Q60" si="51">O60+O61+O62+O63</f>
        <v>0</v>
      </c>
      <c r="R60" s="254">
        <f t="shared" ref="R60" si="52">Q60*1.02*1.05*$R$12</f>
        <v>0</v>
      </c>
    </row>
    <row r="61" spans="1:18" ht="13.5" customHeight="1">
      <c r="A61" s="248"/>
      <c r="B61" s="265"/>
      <c r="C61" s="266"/>
      <c r="D61" s="249"/>
      <c r="E61" s="254"/>
      <c r="F61" s="254"/>
      <c r="G61" s="254"/>
      <c r="H61" s="254"/>
      <c r="I61" s="254"/>
      <c r="J61" s="254"/>
      <c r="K61" s="102"/>
      <c r="L61" s="86"/>
      <c r="M61" s="86"/>
      <c r="N61" s="195"/>
      <c r="O61" s="86"/>
      <c r="P61" s="254"/>
      <c r="Q61" s="248"/>
      <c r="R61" s="254"/>
    </row>
    <row r="62" spans="1:18" ht="13.5" customHeight="1">
      <c r="A62" s="248"/>
      <c r="B62" s="265"/>
      <c r="C62" s="266"/>
      <c r="D62" s="249"/>
      <c r="E62" s="254"/>
      <c r="F62" s="254"/>
      <c r="G62" s="254"/>
      <c r="H62" s="254"/>
      <c r="I62" s="254"/>
      <c r="J62" s="254"/>
      <c r="K62" s="102"/>
      <c r="L62" s="86"/>
      <c r="M62" s="86"/>
      <c r="N62" s="195"/>
      <c r="O62" s="86"/>
      <c r="P62" s="254"/>
      <c r="Q62" s="248"/>
      <c r="R62" s="254"/>
    </row>
    <row r="63" spans="1:18" ht="7.5" customHeight="1">
      <c r="A63" s="248"/>
      <c r="B63" s="265"/>
      <c r="C63" s="266"/>
      <c r="D63" s="249"/>
      <c r="E63" s="254"/>
      <c r="F63" s="254"/>
      <c r="G63" s="254"/>
      <c r="H63" s="254"/>
      <c r="I63" s="254"/>
      <c r="J63" s="254"/>
      <c r="K63" s="102"/>
      <c r="L63" s="86"/>
      <c r="M63" s="86"/>
      <c r="N63" s="195"/>
      <c r="O63" s="86"/>
      <c r="P63" s="254"/>
      <c r="Q63" s="248"/>
      <c r="R63" s="254"/>
    </row>
    <row r="64" spans="1:18" ht="13.5" customHeight="1">
      <c r="A64" s="248">
        <v>13</v>
      </c>
      <c r="B64" s="265" t="s">
        <v>144</v>
      </c>
      <c r="C64" s="266" t="s">
        <v>195</v>
      </c>
      <c r="D64" s="249" t="s">
        <v>143</v>
      </c>
      <c r="E64" s="254">
        <v>5</v>
      </c>
      <c r="F64" s="254">
        <v>5</v>
      </c>
      <c r="G64" s="254">
        <v>0</v>
      </c>
      <c r="H64" s="254">
        <f t="shared" ref="H64" si="53">G64*$P$6/1000</f>
        <v>0</v>
      </c>
      <c r="I64" s="254">
        <v>0</v>
      </c>
      <c r="J64" s="254">
        <f t="shared" ref="J64" si="54">I64*$P$7/1000</f>
        <v>0</v>
      </c>
      <c r="K64" s="102"/>
      <c r="L64" s="86"/>
      <c r="M64" s="86"/>
      <c r="N64" s="195"/>
      <c r="O64" s="86"/>
      <c r="P64" s="254">
        <f t="shared" ref="P64" si="55">E64*F64</f>
        <v>25</v>
      </c>
      <c r="Q64" s="254">
        <f t="shared" ref="Q64" si="56">O64+O65+O66+O67</f>
        <v>0</v>
      </c>
      <c r="R64" s="254">
        <f t="shared" ref="R64" si="57">Q64*1.02*1.05*$R$12</f>
        <v>0</v>
      </c>
    </row>
    <row r="65" spans="1:18" ht="13.5" customHeight="1">
      <c r="A65" s="248"/>
      <c r="B65" s="265"/>
      <c r="C65" s="266"/>
      <c r="D65" s="249"/>
      <c r="E65" s="254"/>
      <c r="F65" s="254"/>
      <c r="G65" s="254"/>
      <c r="H65" s="254"/>
      <c r="I65" s="254"/>
      <c r="J65" s="254"/>
      <c r="K65" s="102"/>
      <c r="L65" s="86"/>
      <c r="M65" s="86"/>
      <c r="N65" s="195"/>
      <c r="O65" s="86"/>
      <c r="P65" s="254"/>
      <c r="Q65" s="248"/>
      <c r="R65" s="254"/>
    </row>
    <row r="66" spans="1:18" ht="13.5" customHeight="1">
      <c r="A66" s="248"/>
      <c r="B66" s="265"/>
      <c r="C66" s="266"/>
      <c r="D66" s="249"/>
      <c r="E66" s="254"/>
      <c r="F66" s="254"/>
      <c r="G66" s="254"/>
      <c r="H66" s="254"/>
      <c r="I66" s="254"/>
      <c r="J66" s="254"/>
      <c r="K66" s="102"/>
      <c r="L66" s="86"/>
      <c r="M66" s="86"/>
      <c r="N66" s="195"/>
      <c r="O66" s="86"/>
      <c r="P66" s="254"/>
      <c r="Q66" s="248"/>
      <c r="R66" s="254"/>
    </row>
    <row r="67" spans="1:18" ht="34.5" customHeight="1">
      <c r="A67" s="248"/>
      <c r="B67" s="265"/>
      <c r="C67" s="266"/>
      <c r="D67" s="249"/>
      <c r="E67" s="254"/>
      <c r="F67" s="254"/>
      <c r="G67" s="254"/>
      <c r="H67" s="254"/>
      <c r="I67" s="254"/>
      <c r="J67" s="254"/>
      <c r="K67" s="102"/>
      <c r="L67" s="86"/>
      <c r="M67" s="86"/>
      <c r="N67" s="195"/>
      <c r="O67" s="86"/>
      <c r="P67" s="254"/>
      <c r="Q67" s="248"/>
      <c r="R67" s="254"/>
    </row>
    <row r="68" spans="1:18" ht="13.5" customHeight="1">
      <c r="A68" s="248">
        <v>14</v>
      </c>
      <c r="B68" s="265" t="s">
        <v>144</v>
      </c>
      <c r="C68" s="266" t="s">
        <v>196</v>
      </c>
      <c r="D68" s="249" t="s">
        <v>143</v>
      </c>
      <c r="E68" s="254">
        <v>6</v>
      </c>
      <c r="F68" s="254">
        <v>5</v>
      </c>
      <c r="G68" s="254">
        <v>0</v>
      </c>
      <c r="H68" s="254">
        <f t="shared" ref="H68" si="58">G68*$P$6/1000</f>
        <v>0</v>
      </c>
      <c r="I68" s="254">
        <v>0</v>
      </c>
      <c r="J68" s="254">
        <f t="shared" ref="J68" si="59">I68*$P$7/1000</f>
        <v>0</v>
      </c>
      <c r="K68" s="102"/>
      <c r="L68" s="86"/>
      <c r="M68" s="86"/>
      <c r="N68" s="195"/>
      <c r="O68" s="86"/>
      <c r="P68" s="254">
        <f t="shared" ref="P68" si="60">E68*F68</f>
        <v>30</v>
      </c>
      <c r="Q68" s="254">
        <f t="shared" ref="Q68" si="61">O68+O69+O70+O71</f>
        <v>0</v>
      </c>
      <c r="R68" s="254">
        <f t="shared" ref="R68" si="62">Q68*1.02*1.05*$R$12</f>
        <v>0</v>
      </c>
    </row>
    <row r="69" spans="1:18" ht="13.5" customHeight="1">
      <c r="A69" s="248"/>
      <c r="B69" s="265"/>
      <c r="C69" s="266"/>
      <c r="D69" s="249"/>
      <c r="E69" s="254"/>
      <c r="F69" s="254"/>
      <c r="G69" s="254"/>
      <c r="H69" s="254"/>
      <c r="I69" s="254"/>
      <c r="J69" s="254"/>
      <c r="K69" s="102"/>
      <c r="L69" s="86"/>
      <c r="M69" s="86"/>
      <c r="N69" s="195"/>
      <c r="O69" s="86"/>
      <c r="P69" s="254"/>
      <c r="Q69" s="248"/>
      <c r="R69" s="254"/>
    </row>
    <row r="70" spans="1:18" ht="13.5" customHeight="1">
      <c r="A70" s="248"/>
      <c r="B70" s="265"/>
      <c r="C70" s="266"/>
      <c r="D70" s="249"/>
      <c r="E70" s="254"/>
      <c r="F70" s="254"/>
      <c r="G70" s="254"/>
      <c r="H70" s="254"/>
      <c r="I70" s="254"/>
      <c r="J70" s="254"/>
      <c r="K70" s="102"/>
      <c r="L70" s="86"/>
      <c r="M70" s="86"/>
      <c r="N70" s="195"/>
      <c r="O70" s="86"/>
      <c r="P70" s="254"/>
      <c r="Q70" s="248"/>
      <c r="R70" s="254"/>
    </row>
    <row r="71" spans="1:18" ht="34.5" customHeight="1">
      <c r="A71" s="248"/>
      <c r="B71" s="265"/>
      <c r="C71" s="266"/>
      <c r="D71" s="249"/>
      <c r="E71" s="254"/>
      <c r="F71" s="254"/>
      <c r="G71" s="254"/>
      <c r="H71" s="254"/>
      <c r="I71" s="254"/>
      <c r="J71" s="254"/>
      <c r="K71" s="102"/>
      <c r="L71" s="86"/>
      <c r="M71" s="86"/>
      <c r="N71" s="195"/>
      <c r="O71" s="86"/>
      <c r="P71" s="254"/>
      <c r="Q71" s="248"/>
      <c r="R71" s="254"/>
    </row>
    <row r="72" spans="1:18" ht="13.5" customHeight="1">
      <c r="A72" s="248">
        <v>15</v>
      </c>
      <c r="B72" s="265" t="s">
        <v>144</v>
      </c>
      <c r="C72" s="266" t="s">
        <v>197</v>
      </c>
      <c r="D72" s="249" t="s">
        <v>143</v>
      </c>
      <c r="E72" s="254">
        <f>3+10+2+3</f>
        <v>18</v>
      </c>
      <c r="F72" s="254">
        <v>4</v>
      </c>
      <c r="G72" s="254">
        <v>0</v>
      </c>
      <c r="H72" s="254">
        <f t="shared" ref="H72" si="63">G72*$P$6/1000</f>
        <v>0</v>
      </c>
      <c r="I72" s="254">
        <v>0</v>
      </c>
      <c r="J72" s="254">
        <f t="shared" ref="J72" si="64">I72*$P$7/1000</f>
        <v>0</v>
      </c>
      <c r="K72" s="102"/>
      <c r="L72" s="86"/>
      <c r="M72" s="86"/>
      <c r="N72" s="195"/>
      <c r="O72" s="86"/>
      <c r="P72" s="254">
        <f t="shared" ref="P72" si="65">E72*F72</f>
        <v>72</v>
      </c>
      <c r="Q72" s="254">
        <f t="shared" ref="Q72" si="66">O72+O73+O74+O75</f>
        <v>0</v>
      </c>
      <c r="R72" s="254">
        <f t="shared" ref="R72" si="67">Q72*1.02*1.05*$R$12</f>
        <v>0</v>
      </c>
    </row>
    <row r="73" spans="1:18" ht="13.5" customHeight="1">
      <c r="A73" s="248"/>
      <c r="B73" s="265"/>
      <c r="C73" s="266"/>
      <c r="D73" s="249"/>
      <c r="E73" s="254"/>
      <c r="F73" s="254"/>
      <c r="G73" s="254"/>
      <c r="H73" s="254"/>
      <c r="I73" s="254"/>
      <c r="J73" s="254"/>
      <c r="K73" s="102"/>
      <c r="L73" s="86"/>
      <c r="M73" s="86"/>
      <c r="N73" s="195"/>
      <c r="O73" s="86"/>
      <c r="P73" s="254"/>
      <c r="Q73" s="248"/>
      <c r="R73" s="254"/>
    </row>
    <row r="74" spans="1:18" ht="13.5" customHeight="1">
      <c r="A74" s="248"/>
      <c r="B74" s="265"/>
      <c r="C74" s="266"/>
      <c r="D74" s="249"/>
      <c r="E74" s="254"/>
      <c r="F74" s="254"/>
      <c r="G74" s="254"/>
      <c r="H74" s="254"/>
      <c r="I74" s="254"/>
      <c r="J74" s="254"/>
      <c r="K74" s="102"/>
      <c r="L74" s="86"/>
      <c r="M74" s="86"/>
      <c r="N74" s="195"/>
      <c r="O74" s="86"/>
      <c r="P74" s="254"/>
      <c r="Q74" s="248"/>
      <c r="R74" s="254"/>
    </row>
    <row r="75" spans="1:18" ht="34.5" customHeight="1">
      <c r="A75" s="248"/>
      <c r="B75" s="265"/>
      <c r="C75" s="266"/>
      <c r="D75" s="249"/>
      <c r="E75" s="254"/>
      <c r="F75" s="254"/>
      <c r="G75" s="254"/>
      <c r="H75" s="254"/>
      <c r="I75" s="254"/>
      <c r="J75" s="254"/>
      <c r="K75" s="102"/>
      <c r="L75" s="86"/>
      <c r="M75" s="86"/>
      <c r="N75" s="195"/>
      <c r="O75" s="86"/>
      <c r="P75" s="254"/>
      <c r="Q75" s="248"/>
      <c r="R75" s="254"/>
    </row>
    <row r="76" spans="1:18" ht="13.5" customHeight="1">
      <c r="A76" s="248">
        <v>16</v>
      </c>
      <c r="B76" s="265" t="s">
        <v>144</v>
      </c>
      <c r="C76" s="266" t="s">
        <v>198</v>
      </c>
      <c r="D76" s="249" t="s">
        <v>143</v>
      </c>
      <c r="E76" s="254">
        <f>3+6+1+1</f>
        <v>11</v>
      </c>
      <c r="F76" s="254">
        <v>2.5</v>
      </c>
      <c r="G76" s="254">
        <v>0</v>
      </c>
      <c r="H76" s="254">
        <f t="shared" ref="H76" si="68">G76*$P$6/1000</f>
        <v>0</v>
      </c>
      <c r="I76" s="254">
        <v>0</v>
      </c>
      <c r="J76" s="254">
        <f t="shared" ref="J76" si="69">I76*$P$7/1000</f>
        <v>0</v>
      </c>
      <c r="K76" s="102"/>
      <c r="L76" s="86"/>
      <c r="M76" s="86"/>
      <c r="N76" s="195"/>
      <c r="O76" s="86"/>
      <c r="P76" s="254">
        <f t="shared" ref="P76" si="70">E76*F76</f>
        <v>27.5</v>
      </c>
      <c r="Q76" s="254">
        <f t="shared" ref="Q76" si="71">O76+O77+O78+O79</f>
        <v>0</v>
      </c>
      <c r="R76" s="254">
        <f t="shared" ref="R76" si="72">Q76*1.02*1.05*$R$12</f>
        <v>0</v>
      </c>
    </row>
    <row r="77" spans="1:18" ht="13.5" customHeight="1">
      <c r="A77" s="248"/>
      <c r="B77" s="265"/>
      <c r="C77" s="266"/>
      <c r="D77" s="249"/>
      <c r="E77" s="254"/>
      <c r="F77" s="254"/>
      <c r="G77" s="254"/>
      <c r="H77" s="254"/>
      <c r="I77" s="254"/>
      <c r="J77" s="254"/>
      <c r="K77" s="102"/>
      <c r="L77" s="86"/>
      <c r="M77" s="86"/>
      <c r="N77" s="195"/>
      <c r="O77" s="86"/>
      <c r="P77" s="254"/>
      <c r="Q77" s="248"/>
      <c r="R77" s="254"/>
    </row>
    <row r="78" spans="1:18" ht="13.5" customHeight="1">
      <c r="A78" s="248"/>
      <c r="B78" s="265"/>
      <c r="C78" s="266"/>
      <c r="D78" s="249"/>
      <c r="E78" s="254"/>
      <c r="F78" s="254"/>
      <c r="G78" s="254"/>
      <c r="H78" s="254"/>
      <c r="I78" s="254"/>
      <c r="J78" s="254"/>
      <c r="K78" s="102"/>
      <c r="L78" s="86"/>
      <c r="M78" s="86"/>
      <c r="N78" s="195"/>
      <c r="O78" s="86"/>
      <c r="P78" s="254"/>
      <c r="Q78" s="248"/>
      <c r="R78" s="254"/>
    </row>
    <row r="79" spans="1:18" ht="34.5" customHeight="1">
      <c r="A79" s="248"/>
      <c r="B79" s="265"/>
      <c r="C79" s="266"/>
      <c r="D79" s="249"/>
      <c r="E79" s="254"/>
      <c r="F79" s="254"/>
      <c r="G79" s="254"/>
      <c r="H79" s="254"/>
      <c r="I79" s="254"/>
      <c r="J79" s="254"/>
      <c r="K79" s="102"/>
      <c r="L79" s="86"/>
      <c r="M79" s="86"/>
      <c r="N79" s="195"/>
      <c r="O79" s="86"/>
      <c r="P79" s="254"/>
      <c r="Q79" s="248"/>
      <c r="R79" s="254"/>
    </row>
    <row r="80" spans="1:18" ht="13.5" customHeight="1">
      <c r="A80" s="248">
        <v>17</v>
      </c>
      <c r="B80" s="265" t="s">
        <v>395</v>
      </c>
      <c r="C80" s="266" t="s">
        <v>396</v>
      </c>
      <c r="D80" s="249" t="s">
        <v>380</v>
      </c>
      <c r="E80" s="254">
        <v>1</v>
      </c>
      <c r="F80" s="254">
        <f>H80+J80+R80</f>
        <v>9.2909059999999997</v>
      </c>
      <c r="G80" s="254">
        <v>2.4</v>
      </c>
      <c r="H80" s="254">
        <f t="shared" ref="H80" si="73">G80*$P$6/1000</f>
        <v>5.8188000000000004</v>
      </c>
      <c r="I80" s="254">
        <v>1.1000000000000001</v>
      </c>
      <c r="J80" s="254">
        <f t="shared" ref="J80" si="74">I80*$P$7/1000</f>
        <v>3.4721060000000001</v>
      </c>
      <c r="K80" s="102"/>
      <c r="L80" s="86"/>
      <c r="M80" s="86"/>
      <c r="N80" s="195"/>
      <c r="O80" s="86"/>
      <c r="P80" s="254">
        <f t="shared" ref="P80" si="75">E80*F80</f>
        <v>9.2909059999999997</v>
      </c>
      <c r="Q80" s="254">
        <f t="shared" ref="Q80" si="76">O80+O81+O82+O83</f>
        <v>0</v>
      </c>
      <c r="R80" s="254">
        <f t="shared" ref="R80" si="77">Q80*1.02*1.05*$R$12</f>
        <v>0</v>
      </c>
    </row>
    <row r="81" spans="1:18" ht="13.5" customHeight="1">
      <c r="A81" s="248"/>
      <c r="B81" s="265"/>
      <c r="C81" s="266"/>
      <c r="D81" s="249"/>
      <c r="E81" s="254"/>
      <c r="F81" s="254"/>
      <c r="G81" s="254"/>
      <c r="H81" s="254"/>
      <c r="I81" s="254"/>
      <c r="J81" s="254"/>
      <c r="K81" s="102"/>
      <c r="L81" s="86"/>
      <c r="M81" s="86"/>
      <c r="N81" s="195"/>
      <c r="O81" s="86"/>
      <c r="P81" s="254"/>
      <c r="Q81" s="248"/>
      <c r="R81" s="254"/>
    </row>
    <row r="82" spans="1:18" ht="13.5" customHeight="1">
      <c r="A82" s="248"/>
      <c r="B82" s="265"/>
      <c r="C82" s="266"/>
      <c r="D82" s="249"/>
      <c r="E82" s="254"/>
      <c r="F82" s="254"/>
      <c r="G82" s="254"/>
      <c r="H82" s="254"/>
      <c r="I82" s="254"/>
      <c r="J82" s="254"/>
      <c r="K82" s="102"/>
      <c r="L82" s="86"/>
      <c r="M82" s="86"/>
      <c r="N82" s="195"/>
      <c r="O82" s="86"/>
      <c r="P82" s="254"/>
      <c r="Q82" s="248"/>
      <c r="R82" s="254"/>
    </row>
    <row r="83" spans="1:18" ht="34.5" customHeight="1">
      <c r="A83" s="248"/>
      <c r="B83" s="265"/>
      <c r="C83" s="266"/>
      <c r="D83" s="249"/>
      <c r="E83" s="254"/>
      <c r="F83" s="254"/>
      <c r="G83" s="254"/>
      <c r="H83" s="254"/>
      <c r="I83" s="254"/>
      <c r="J83" s="254"/>
      <c r="K83" s="102"/>
      <c r="L83" s="86"/>
      <c r="M83" s="86"/>
      <c r="N83" s="195"/>
      <c r="O83" s="86"/>
      <c r="P83" s="254"/>
      <c r="Q83" s="248"/>
      <c r="R83" s="254"/>
    </row>
    <row r="84" spans="1:18" ht="13.5" customHeight="1">
      <c r="A84" s="248">
        <v>18</v>
      </c>
      <c r="B84" s="265" t="s">
        <v>163</v>
      </c>
      <c r="C84" s="266" t="s">
        <v>174</v>
      </c>
      <c r="D84" s="249" t="s">
        <v>164</v>
      </c>
      <c r="E84" s="254">
        <v>0.15</v>
      </c>
      <c r="F84" s="254">
        <f>H84+J84+R84</f>
        <v>66.526887200000004</v>
      </c>
      <c r="G84" s="254">
        <v>11.4</v>
      </c>
      <c r="H84" s="254">
        <f t="shared" si="34"/>
        <v>27.639299999999999</v>
      </c>
      <c r="I84" s="254">
        <v>12.32</v>
      </c>
      <c r="J84" s="254">
        <f t="shared" ref="J84" si="78">I84*$P$7/1000</f>
        <v>38.887587199999999</v>
      </c>
      <c r="K84" s="102"/>
      <c r="L84" s="86"/>
      <c r="M84" s="86"/>
      <c r="N84" s="195"/>
      <c r="O84" s="86"/>
      <c r="P84" s="254">
        <f t="shared" ref="P84" si="79">E84*F84</f>
        <v>9.9790330800000007</v>
      </c>
      <c r="Q84" s="254">
        <f t="shared" ref="Q84" si="80">O84+O85+O86+O87</f>
        <v>0</v>
      </c>
      <c r="R84" s="254">
        <f t="shared" ref="R84" si="81">Q84*1.02*1.05*$R$12</f>
        <v>0</v>
      </c>
    </row>
    <row r="85" spans="1:18" ht="13.5" customHeight="1">
      <c r="A85" s="248"/>
      <c r="B85" s="265"/>
      <c r="C85" s="266"/>
      <c r="D85" s="249"/>
      <c r="E85" s="254"/>
      <c r="F85" s="254"/>
      <c r="G85" s="254"/>
      <c r="H85" s="254"/>
      <c r="I85" s="254"/>
      <c r="J85" s="254"/>
      <c r="K85" s="102"/>
      <c r="L85" s="86"/>
      <c r="M85" s="86"/>
      <c r="N85" s="195"/>
      <c r="O85" s="86"/>
      <c r="P85" s="254"/>
      <c r="Q85" s="248"/>
      <c r="R85" s="254"/>
    </row>
    <row r="86" spans="1:18" ht="13.5" customHeight="1">
      <c r="A86" s="248"/>
      <c r="B86" s="265"/>
      <c r="C86" s="266"/>
      <c r="D86" s="249"/>
      <c r="E86" s="254"/>
      <c r="F86" s="254"/>
      <c r="G86" s="254"/>
      <c r="H86" s="254"/>
      <c r="I86" s="254"/>
      <c r="J86" s="254"/>
      <c r="K86" s="102"/>
      <c r="L86" s="86"/>
      <c r="M86" s="86"/>
      <c r="N86" s="195"/>
      <c r="O86" s="86"/>
      <c r="P86" s="254"/>
      <c r="Q86" s="248"/>
      <c r="R86" s="254"/>
    </row>
    <row r="87" spans="1:18" ht="54.75" customHeight="1">
      <c r="A87" s="248"/>
      <c r="B87" s="265"/>
      <c r="C87" s="266"/>
      <c r="D87" s="249"/>
      <c r="E87" s="254"/>
      <c r="F87" s="254"/>
      <c r="G87" s="254"/>
      <c r="H87" s="254"/>
      <c r="I87" s="254"/>
      <c r="J87" s="254"/>
      <c r="K87" s="102"/>
      <c r="L87" s="86"/>
      <c r="M87" s="86"/>
      <c r="N87" s="195"/>
      <c r="O87" s="86"/>
      <c r="P87" s="254"/>
      <c r="Q87" s="248"/>
      <c r="R87" s="254"/>
    </row>
    <row r="88" spans="1:18" ht="13.5" customHeight="1">
      <c r="A88" s="248">
        <v>19</v>
      </c>
      <c r="B88" s="265" t="s">
        <v>264</v>
      </c>
      <c r="C88" s="266" t="s">
        <v>265</v>
      </c>
      <c r="D88" s="249" t="s">
        <v>100</v>
      </c>
      <c r="E88" s="254">
        <v>18.2</v>
      </c>
      <c r="F88" s="254">
        <f>H88+J88+R88</f>
        <v>0.52039911999999999</v>
      </c>
      <c r="G88" s="254">
        <v>0.186</v>
      </c>
      <c r="H88" s="254">
        <f t="shared" ref="H88" si="82">G88*$P$6/1000</f>
        <v>0.450957</v>
      </c>
      <c r="I88" s="273">
        <v>2.1999999999999999E-2</v>
      </c>
      <c r="J88" s="254">
        <f t="shared" ref="J88" si="83">I88*$P$7/1000</f>
        <v>6.9442119999999996E-2</v>
      </c>
      <c r="K88" s="102"/>
      <c r="L88" s="86"/>
      <c r="M88" s="82"/>
      <c r="N88" s="196"/>
      <c r="O88" s="82"/>
      <c r="P88" s="254">
        <f>E88*F88</f>
        <v>9.4712639840000001</v>
      </c>
      <c r="Q88" s="254">
        <f>O88+O89+O90+O91</f>
        <v>0</v>
      </c>
      <c r="R88" s="254">
        <f t="shared" ref="R88" si="84">Q88*1.02*1.05*$R$12</f>
        <v>0</v>
      </c>
    </row>
    <row r="89" spans="1:18" ht="13.5" customHeight="1">
      <c r="A89" s="248"/>
      <c r="B89" s="265"/>
      <c r="C89" s="266"/>
      <c r="D89" s="249"/>
      <c r="E89" s="254"/>
      <c r="F89" s="254"/>
      <c r="G89" s="254"/>
      <c r="H89" s="254"/>
      <c r="I89" s="274"/>
      <c r="J89" s="254"/>
      <c r="K89" s="102"/>
      <c r="L89" s="86"/>
      <c r="M89" s="86"/>
      <c r="N89" s="195"/>
      <c r="O89" s="86"/>
      <c r="P89" s="254"/>
      <c r="Q89" s="248"/>
      <c r="R89" s="254"/>
    </row>
    <row r="90" spans="1:18" ht="26.25" customHeight="1">
      <c r="A90" s="248"/>
      <c r="B90" s="265"/>
      <c r="C90" s="266"/>
      <c r="D90" s="249"/>
      <c r="E90" s="254"/>
      <c r="F90" s="254"/>
      <c r="G90" s="254"/>
      <c r="H90" s="254"/>
      <c r="I90" s="274"/>
      <c r="J90" s="254"/>
      <c r="K90" s="102"/>
      <c r="L90" s="86"/>
      <c r="M90" s="86"/>
      <c r="N90" s="197"/>
      <c r="O90" s="82"/>
      <c r="P90" s="254"/>
      <c r="Q90" s="248"/>
      <c r="R90" s="254"/>
    </row>
    <row r="91" spans="1:18" ht="33" customHeight="1">
      <c r="A91" s="248"/>
      <c r="B91" s="265"/>
      <c r="C91" s="266"/>
      <c r="D91" s="249"/>
      <c r="E91" s="254"/>
      <c r="F91" s="254"/>
      <c r="G91" s="254"/>
      <c r="H91" s="254"/>
      <c r="I91" s="275"/>
      <c r="J91" s="254"/>
      <c r="K91" s="102"/>
      <c r="L91" s="86"/>
      <c r="M91" s="86"/>
      <c r="N91" s="195"/>
      <c r="O91" s="86"/>
      <c r="P91" s="254"/>
      <c r="Q91" s="248"/>
      <c r="R91" s="254"/>
    </row>
    <row r="92" spans="1:18" ht="13.5" customHeight="1">
      <c r="A92" s="248">
        <v>20</v>
      </c>
      <c r="B92" s="265" t="s">
        <v>137</v>
      </c>
      <c r="C92" s="266" t="s">
        <v>175</v>
      </c>
      <c r="D92" s="249" t="s">
        <v>102</v>
      </c>
      <c r="E92" s="254">
        <f>E40*1.5+E44*0.6+E60*2+E84+E56*1.5+10</f>
        <v>122.16999999999999</v>
      </c>
      <c r="F92" s="254">
        <f>H92+J92+R92</f>
        <v>3.8106140000000006</v>
      </c>
      <c r="G92" s="254">
        <v>0.4</v>
      </c>
      <c r="H92" s="254">
        <f t="shared" si="34"/>
        <v>0.96980000000000011</v>
      </c>
      <c r="I92" s="254">
        <v>0.9</v>
      </c>
      <c r="J92" s="254">
        <f t="shared" si="49"/>
        <v>2.8408140000000004</v>
      </c>
      <c r="K92" s="102"/>
      <c r="L92" s="86"/>
      <c r="M92" s="86"/>
      <c r="N92" s="195"/>
      <c r="O92" s="86"/>
      <c r="P92" s="254">
        <f>E92*F92</f>
        <v>465.54271238000001</v>
      </c>
      <c r="Q92" s="254">
        <f t="shared" ref="Q92" si="85">O92+O93+O94+O95</f>
        <v>0</v>
      </c>
      <c r="R92" s="254">
        <f t="shared" ref="R92" si="86">Q92*1.02*1.05*$R$12</f>
        <v>0</v>
      </c>
    </row>
    <row r="93" spans="1:18" ht="13.5" customHeight="1">
      <c r="A93" s="248"/>
      <c r="B93" s="265"/>
      <c r="C93" s="266"/>
      <c r="D93" s="249"/>
      <c r="E93" s="254"/>
      <c r="F93" s="254"/>
      <c r="G93" s="254"/>
      <c r="H93" s="254"/>
      <c r="I93" s="254"/>
      <c r="J93" s="254"/>
      <c r="K93" s="102"/>
      <c r="L93" s="86"/>
      <c r="M93" s="86"/>
      <c r="N93" s="195"/>
      <c r="O93" s="86"/>
      <c r="P93" s="254"/>
      <c r="Q93" s="248"/>
      <c r="R93" s="254"/>
    </row>
    <row r="94" spans="1:18" ht="13.5" customHeight="1">
      <c r="A94" s="248"/>
      <c r="B94" s="265"/>
      <c r="C94" s="266"/>
      <c r="D94" s="249"/>
      <c r="E94" s="254"/>
      <c r="F94" s="254"/>
      <c r="G94" s="254"/>
      <c r="H94" s="254"/>
      <c r="I94" s="254"/>
      <c r="J94" s="254"/>
      <c r="K94" s="102"/>
      <c r="L94" s="86"/>
      <c r="M94" s="86"/>
      <c r="N94" s="195"/>
      <c r="O94" s="86"/>
      <c r="P94" s="254"/>
      <c r="Q94" s="248"/>
      <c r="R94" s="254"/>
    </row>
    <row r="95" spans="1:18" ht="25.5" customHeight="1">
      <c r="A95" s="248"/>
      <c r="B95" s="265"/>
      <c r="C95" s="266"/>
      <c r="D95" s="249"/>
      <c r="E95" s="254"/>
      <c r="F95" s="254"/>
      <c r="G95" s="254"/>
      <c r="H95" s="254"/>
      <c r="I95" s="254"/>
      <c r="J95" s="254"/>
      <c r="K95" s="102"/>
      <c r="L95" s="86"/>
      <c r="M95" s="86"/>
      <c r="N95" s="195"/>
      <c r="O95" s="86"/>
      <c r="P95" s="254"/>
      <c r="Q95" s="248"/>
      <c r="R95" s="254"/>
    </row>
    <row r="96" spans="1:18" ht="18.75" customHeight="1">
      <c r="A96" s="311" t="s">
        <v>86</v>
      </c>
      <c r="B96" s="312"/>
      <c r="C96" s="312"/>
      <c r="D96" s="312"/>
      <c r="E96" s="312"/>
      <c r="F96" s="312"/>
      <c r="G96" s="312"/>
      <c r="H96" s="312"/>
      <c r="I96" s="312"/>
      <c r="J96" s="312"/>
      <c r="K96" s="312"/>
      <c r="L96" s="312"/>
      <c r="M96" s="312"/>
      <c r="N96" s="312"/>
      <c r="O96" s="313"/>
      <c r="P96" s="105">
        <f>SUM(P16:P95)</f>
        <v>1802.1847170065998</v>
      </c>
      <c r="Q96" s="86"/>
      <c r="R96" s="86"/>
    </row>
    <row r="97" spans="1:18" ht="22.5" customHeight="1">
      <c r="A97" s="317" t="s">
        <v>138</v>
      </c>
      <c r="B97" s="317"/>
      <c r="C97" s="317"/>
      <c r="D97" s="317"/>
      <c r="E97" s="317"/>
      <c r="F97" s="317"/>
      <c r="G97" s="317"/>
      <c r="H97" s="317"/>
      <c r="I97" s="317"/>
      <c r="J97" s="317"/>
      <c r="K97" s="317"/>
      <c r="L97" s="317"/>
      <c r="M97" s="317"/>
      <c r="N97" s="317"/>
      <c r="O97" s="317"/>
      <c r="P97" s="317"/>
      <c r="Q97" s="317"/>
      <c r="R97" s="317"/>
    </row>
    <row r="98" spans="1:18" s="109" customFormat="1" ht="12.75" customHeight="1">
      <c r="A98" s="248">
        <v>1</v>
      </c>
      <c r="B98" s="258" t="s">
        <v>225</v>
      </c>
      <c r="C98" s="250" t="s">
        <v>226</v>
      </c>
      <c r="D98" s="300" t="s">
        <v>132</v>
      </c>
      <c r="E98" s="255">
        <f>E158+E174+E186</f>
        <v>762.1</v>
      </c>
      <c r="F98" s="254">
        <f>H98+J98+R98</f>
        <v>0.24245000000000003</v>
      </c>
      <c r="G98" s="253">
        <f>10/100</f>
        <v>0.1</v>
      </c>
      <c r="H98" s="254">
        <f t="shared" ref="H98" si="87">G98*$P$6/1000</f>
        <v>0.24245000000000003</v>
      </c>
      <c r="I98" s="253">
        <v>0</v>
      </c>
      <c r="J98" s="254">
        <f t="shared" ref="J98" si="88">I98*$P$7/1000</f>
        <v>0</v>
      </c>
      <c r="K98" s="107"/>
      <c r="L98" s="108"/>
      <c r="M98" s="108"/>
      <c r="N98" s="197"/>
      <c r="O98" s="82"/>
      <c r="P98" s="254">
        <f>E98*F98</f>
        <v>184.77114500000002</v>
      </c>
      <c r="Q98" s="254">
        <f t="shared" ref="Q98" si="89">O98+O99+O100+O101</f>
        <v>0</v>
      </c>
      <c r="R98" s="254">
        <f t="shared" ref="R98" si="90">Q98*1.02*1.05*$R$12</f>
        <v>0</v>
      </c>
    </row>
    <row r="99" spans="1:18" s="109" customFormat="1" ht="12.75" customHeight="1">
      <c r="A99" s="248"/>
      <c r="B99" s="259"/>
      <c r="C99" s="251"/>
      <c r="D99" s="301"/>
      <c r="E99" s="256"/>
      <c r="F99" s="254"/>
      <c r="G99" s="253"/>
      <c r="H99" s="254"/>
      <c r="I99" s="253"/>
      <c r="J99" s="254"/>
      <c r="K99" s="107"/>
      <c r="L99" s="108"/>
      <c r="M99" s="108"/>
      <c r="N99" s="197"/>
      <c r="O99" s="82"/>
      <c r="P99" s="254"/>
      <c r="Q99" s="248"/>
      <c r="R99" s="254"/>
    </row>
    <row r="100" spans="1:18" s="109" customFormat="1" ht="12.75" customHeight="1">
      <c r="A100" s="248"/>
      <c r="B100" s="259"/>
      <c r="C100" s="251"/>
      <c r="D100" s="301"/>
      <c r="E100" s="256"/>
      <c r="F100" s="254"/>
      <c r="G100" s="253"/>
      <c r="H100" s="254"/>
      <c r="I100" s="253"/>
      <c r="J100" s="254"/>
      <c r="K100" s="107"/>
      <c r="L100" s="108"/>
      <c r="M100" s="108"/>
      <c r="N100" s="197"/>
      <c r="O100" s="82"/>
      <c r="P100" s="254"/>
      <c r="Q100" s="248"/>
      <c r="R100" s="254"/>
    </row>
    <row r="101" spans="1:18" s="109" customFormat="1" ht="12.75" customHeight="1">
      <c r="A101" s="248"/>
      <c r="B101" s="260"/>
      <c r="C101" s="252"/>
      <c r="D101" s="302"/>
      <c r="E101" s="257"/>
      <c r="F101" s="254"/>
      <c r="G101" s="253"/>
      <c r="H101" s="254"/>
      <c r="I101" s="253"/>
      <c r="J101" s="254"/>
      <c r="K101" s="107"/>
      <c r="L101" s="108"/>
      <c r="M101" s="108"/>
      <c r="N101" s="197"/>
      <c r="O101" s="82"/>
      <c r="P101" s="254"/>
      <c r="Q101" s="248"/>
      <c r="R101" s="254"/>
    </row>
    <row r="102" spans="1:18" ht="13.5" customHeight="1">
      <c r="A102" s="248">
        <v>2</v>
      </c>
      <c r="B102" s="249" t="s">
        <v>250</v>
      </c>
      <c r="C102" s="266" t="s">
        <v>256</v>
      </c>
      <c r="D102" s="249" t="s">
        <v>101</v>
      </c>
      <c r="E102" s="254">
        <v>3.7</v>
      </c>
      <c r="F102" s="254">
        <f>H102+J102+R102</f>
        <v>29.743937203999998</v>
      </c>
      <c r="G102" s="254">
        <v>2.78</v>
      </c>
      <c r="H102" s="254">
        <f t="shared" ref="H102" si="91">G102*$P$6/1000</f>
        <v>6.7401099999999996</v>
      </c>
      <c r="I102" s="273">
        <v>0.34</v>
      </c>
      <c r="J102" s="254">
        <f t="shared" ref="J102" si="92">I102*$P$7/1000</f>
        <v>1.0731964000000001</v>
      </c>
      <c r="K102" s="102" t="s">
        <v>142</v>
      </c>
      <c r="L102" s="86" t="s">
        <v>129</v>
      </c>
      <c r="M102" s="86">
        <v>0.71</v>
      </c>
      <c r="N102" s="82">
        <v>29.216999999999999</v>
      </c>
      <c r="O102" s="82">
        <f>M102*N102</f>
        <v>20.744069999999997</v>
      </c>
      <c r="P102" s="254">
        <f>E102*F102</f>
        <v>110.0525676548</v>
      </c>
      <c r="Q102" s="254">
        <f>O102+O103+O104+O105</f>
        <v>20.744069999999997</v>
      </c>
      <c r="R102" s="254">
        <f>Q102*$R$12</f>
        <v>21.930630803999996</v>
      </c>
    </row>
    <row r="103" spans="1:18" ht="13.5" customHeight="1">
      <c r="A103" s="248"/>
      <c r="B103" s="249"/>
      <c r="C103" s="266"/>
      <c r="D103" s="249"/>
      <c r="E103" s="254"/>
      <c r="F103" s="254"/>
      <c r="G103" s="254"/>
      <c r="H103" s="254"/>
      <c r="I103" s="274"/>
      <c r="J103" s="254"/>
      <c r="K103" s="102"/>
      <c r="L103" s="86"/>
      <c r="M103" s="108"/>
      <c r="N103" s="195"/>
      <c r="O103" s="82"/>
      <c r="P103" s="254"/>
      <c r="Q103" s="248"/>
      <c r="R103" s="254"/>
    </row>
    <row r="104" spans="1:18" ht="26.25" customHeight="1">
      <c r="A104" s="248"/>
      <c r="B104" s="249"/>
      <c r="C104" s="266"/>
      <c r="D104" s="249"/>
      <c r="E104" s="254"/>
      <c r="F104" s="254"/>
      <c r="G104" s="254"/>
      <c r="H104" s="254"/>
      <c r="I104" s="274"/>
      <c r="J104" s="254"/>
      <c r="K104" s="102"/>
      <c r="L104" s="86"/>
      <c r="M104" s="110"/>
      <c r="N104" s="197"/>
      <c r="O104" s="82"/>
      <c r="P104" s="254"/>
      <c r="Q104" s="248"/>
      <c r="R104" s="254"/>
    </row>
    <row r="105" spans="1:18" ht="33" customHeight="1">
      <c r="A105" s="248"/>
      <c r="B105" s="249"/>
      <c r="C105" s="266"/>
      <c r="D105" s="249"/>
      <c r="E105" s="254"/>
      <c r="F105" s="254"/>
      <c r="G105" s="254"/>
      <c r="H105" s="254"/>
      <c r="I105" s="275"/>
      <c r="J105" s="254"/>
      <c r="K105" s="102"/>
      <c r="L105" s="86"/>
      <c r="M105" s="86"/>
      <c r="N105" s="195"/>
      <c r="O105" s="86"/>
      <c r="P105" s="254"/>
      <c r="Q105" s="248"/>
      <c r="R105" s="254"/>
    </row>
    <row r="106" spans="1:18" ht="13.5" customHeight="1">
      <c r="A106" s="248">
        <v>3</v>
      </c>
      <c r="B106" s="249" t="s">
        <v>158</v>
      </c>
      <c r="C106" s="266" t="s">
        <v>251</v>
      </c>
      <c r="D106" s="249" t="s">
        <v>140</v>
      </c>
      <c r="E106" s="254">
        <f>0.38/3</f>
        <v>0.12666666666666668</v>
      </c>
      <c r="F106" s="254">
        <f>H106+J106+R106</f>
        <v>277.40399400000001</v>
      </c>
      <c r="G106" s="254">
        <v>0</v>
      </c>
      <c r="H106" s="254">
        <f t="shared" ref="H106" si="93">G106*$P$6/1000</f>
        <v>0</v>
      </c>
      <c r="I106" s="273">
        <v>0</v>
      </c>
      <c r="J106" s="254">
        <f t="shared" ref="J106" si="94">I106*$P$7/1000</f>
        <v>0</v>
      </c>
      <c r="K106" s="102" t="s">
        <v>168</v>
      </c>
      <c r="L106" s="86" t="s">
        <v>141</v>
      </c>
      <c r="M106" s="82">
        <v>1</v>
      </c>
      <c r="N106" s="103">
        <v>245</v>
      </c>
      <c r="O106" s="82">
        <f>M106*N106</f>
        <v>245</v>
      </c>
      <c r="P106" s="254">
        <f>E106*F106</f>
        <v>35.137839240000005</v>
      </c>
      <c r="Q106" s="254">
        <f>O106+O107+O108+O109</f>
        <v>245</v>
      </c>
      <c r="R106" s="254">
        <f t="shared" ref="R106" si="95">Q106*1.02*1.05*$R$12</f>
        <v>277.40399400000001</v>
      </c>
    </row>
    <row r="107" spans="1:18" ht="13.5" customHeight="1">
      <c r="A107" s="248"/>
      <c r="B107" s="249"/>
      <c r="C107" s="266"/>
      <c r="D107" s="249"/>
      <c r="E107" s="254"/>
      <c r="F107" s="254"/>
      <c r="G107" s="254"/>
      <c r="H107" s="254"/>
      <c r="I107" s="274"/>
      <c r="J107" s="254"/>
      <c r="K107" s="102"/>
      <c r="L107" s="86"/>
      <c r="M107" s="86"/>
      <c r="N107" s="195"/>
      <c r="O107" s="86"/>
      <c r="P107" s="254"/>
      <c r="Q107" s="248"/>
      <c r="R107" s="254"/>
    </row>
    <row r="108" spans="1:18" ht="26.25" customHeight="1">
      <c r="A108" s="248"/>
      <c r="B108" s="249"/>
      <c r="C108" s="266"/>
      <c r="D108" s="249"/>
      <c r="E108" s="254"/>
      <c r="F108" s="254"/>
      <c r="G108" s="254"/>
      <c r="H108" s="254"/>
      <c r="I108" s="274"/>
      <c r="J108" s="254"/>
      <c r="K108" s="102"/>
      <c r="L108" s="86"/>
      <c r="M108" s="86"/>
      <c r="N108" s="197"/>
      <c r="O108" s="82"/>
      <c r="P108" s="254"/>
      <c r="Q108" s="248"/>
      <c r="R108" s="254"/>
    </row>
    <row r="109" spans="1:18" ht="12.75" customHeight="1">
      <c r="A109" s="248"/>
      <c r="B109" s="249"/>
      <c r="C109" s="266"/>
      <c r="D109" s="249"/>
      <c r="E109" s="254"/>
      <c r="F109" s="254"/>
      <c r="G109" s="254"/>
      <c r="H109" s="254"/>
      <c r="I109" s="275"/>
      <c r="J109" s="254"/>
      <c r="K109" s="102"/>
      <c r="L109" s="86"/>
      <c r="M109" s="86"/>
      <c r="N109" s="195"/>
      <c r="O109" s="86"/>
      <c r="P109" s="254"/>
      <c r="Q109" s="248"/>
      <c r="R109" s="254"/>
    </row>
    <row r="110" spans="1:18" ht="13.5" customHeight="1">
      <c r="A110" s="248">
        <v>4</v>
      </c>
      <c r="B110" s="249" t="s">
        <v>158</v>
      </c>
      <c r="C110" s="266" t="s">
        <v>252</v>
      </c>
      <c r="D110" s="249" t="s">
        <v>140</v>
      </c>
      <c r="E110" s="254">
        <f>0.095/3</f>
        <v>3.1666666666666669E-2</v>
      </c>
      <c r="F110" s="254">
        <f>H110+J110+R110</f>
        <v>306.65369757959996</v>
      </c>
      <c r="G110" s="254">
        <v>0</v>
      </c>
      <c r="H110" s="254">
        <f t="shared" ref="H110" si="96">G110*$P$6/1000</f>
        <v>0</v>
      </c>
      <c r="I110" s="273">
        <v>0</v>
      </c>
      <c r="J110" s="254">
        <f t="shared" ref="J110" si="97">I110*$P$7/1000</f>
        <v>0</v>
      </c>
      <c r="K110" s="102" t="s">
        <v>168</v>
      </c>
      <c r="L110" s="86" t="s">
        <v>141</v>
      </c>
      <c r="M110" s="82">
        <v>1</v>
      </c>
      <c r="N110" s="103">
        <v>270.83300000000003</v>
      </c>
      <c r="O110" s="82">
        <f>M110*N110</f>
        <v>270.83300000000003</v>
      </c>
      <c r="P110" s="254">
        <f>E110*F110</f>
        <v>9.710700423354</v>
      </c>
      <c r="Q110" s="254">
        <f>O110+O111+O112+O113</f>
        <v>270.83300000000003</v>
      </c>
      <c r="R110" s="254">
        <f t="shared" ref="R110" si="98">Q110*1.02*1.05*$R$12</f>
        <v>306.65369757959996</v>
      </c>
    </row>
    <row r="111" spans="1:18" ht="13.5" customHeight="1">
      <c r="A111" s="248"/>
      <c r="B111" s="249"/>
      <c r="C111" s="266"/>
      <c r="D111" s="249"/>
      <c r="E111" s="254"/>
      <c r="F111" s="254"/>
      <c r="G111" s="254"/>
      <c r="H111" s="254"/>
      <c r="I111" s="274"/>
      <c r="J111" s="254"/>
      <c r="K111" s="102"/>
      <c r="L111" s="86"/>
      <c r="M111" s="86"/>
      <c r="N111" s="195"/>
      <c r="O111" s="86"/>
      <c r="P111" s="254"/>
      <c r="Q111" s="248"/>
      <c r="R111" s="254"/>
    </row>
    <row r="112" spans="1:18" ht="26.25" customHeight="1">
      <c r="A112" s="248"/>
      <c r="B112" s="249"/>
      <c r="C112" s="266"/>
      <c r="D112" s="249"/>
      <c r="E112" s="254"/>
      <c r="F112" s="254"/>
      <c r="G112" s="254"/>
      <c r="H112" s="254"/>
      <c r="I112" s="274"/>
      <c r="J112" s="254"/>
      <c r="K112" s="102"/>
      <c r="L112" s="86"/>
      <c r="M112" s="86"/>
      <c r="N112" s="197"/>
      <c r="O112" s="82"/>
      <c r="P112" s="254"/>
      <c r="Q112" s="248"/>
      <c r="R112" s="254"/>
    </row>
    <row r="113" spans="1:18" ht="12.75" customHeight="1">
      <c r="A113" s="248"/>
      <c r="B113" s="249"/>
      <c r="C113" s="266"/>
      <c r="D113" s="249"/>
      <c r="E113" s="254"/>
      <c r="F113" s="254"/>
      <c r="G113" s="254"/>
      <c r="H113" s="254"/>
      <c r="I113" s="275"/>
      <c r="J113" s="254"/>
      <c r="K113" s="102"/>
      <c r="L113" s="86"/>
      <c r="M113" s="86"/>
      <c r="N113" s="195"/>
      <c r="O113" s="86"/>
      <c r="P113" s="254"/>
      <c r="Q113" s="248"/>
      <c r="R113" s="254"/>
    </row>
    <row r="114" spans="1:18" ht="13.5" customHeight="1">
      <c r="A114" s="248">
        <v>5</v>
      </c>
      <c r="B114" s="265" t="s">
        <v>156</v>
      </c>
      <c r="C114" s="266" t="s">
        <v>295</v>
      </c>
      <c r="D114" s="249" t="s">
        <v>100</v>
      </c>
      <c r="E114" s="254">
        <v>22</v>
      </c>
      <c r="F114" s="254">
        <f>H114+J114+R114</f>
        <v>1.0370842581588</v>
      </c>
      <c r="G114" s="254">
        <v>0.38400000000000001</v>
      </c>
      <c r="H114" s="254">
        <f t="shared" ref="H114" si="99">G114*$P$6/1000</f>
        <v>0.93100800000000006</v>
      </c>
      <c r="I114" s="271">
        <f>0.03/100</f>
        <v>2.9999999999999997E-4</v>
      </c>
      <c r="J114" s="254">
        <f t="shared" ref="J114" si="100">I114*$P$7/1000</f>
        <v>9.4693799999999992E-4</v>
      </c>
      <c r="K114" s="111" t="s">
        <v>157</v>
      </c>
      <c r="L114" s="111" t="s">
        <v>87</v>
      </c>
      <c r="M114" s="111">
        <v>0.24399999999999999</v>
      </c>
      <c r="N114" s="127">
        <v>0.28299999999999997</v>
      </c>
      <c r="O114" s="82">
        <f>M114*N114</f>
        <v>6.9051999999999988E-2</v>
      </c>
      <c r="P114" s="254">
        <f t="shared" ref="P114" si="101">E114*F114</f>
        <v>22.8158536794936</v>
      </c>
      <c r="Q114" s="254">
        <f t="shared" ref="Q114" si="102">O114+O115+O116+O117</f>
        <v>9.2848999999999987E-2</v>
      </c>
      <c r="R114" s="254">
        <f t="shared" ref="R114" si="103">Q114*1.02*1.05*$R$12</f>
        <v>0.10512932015879999</v>
      </c>
    </row>
    <row r="115" spans="1:18" ht="13.5" customHeight="1">
      <c r="A115" s="248"/>
      <c r="B115" s="265"/>
      <c r="C115" s="266"/>
      <c r="D115" s="249"/>
      <c r="E115" s="254"/>
      <c r="F115" s="254"/>
      <c r="G115" s="254"/>
      <c r="H115" s="254"/>
      <c r="I115" s="271"/>
      <c r="J115" s="254"/>
      <c r="K115" s="111" t="s">
        <v>145</v>
      </c>
      <c r="L115" s="111" t="s">
        <v>87</v>
      </c>
      <c r="M115" s="111">
        <v>2.7E-2</v>
      </c>
      <c r="N115" s="127">
        <v>0.83299999999999996</v>
      </c>
      <c r="O115" s="82">
        <f t="shared" ref="O115:O116" si="104">M115*N115</f>
        <v>2.2490999999999997E-2</v>
      </c>
      <c r="P115" s="254"/>
      <c r="Q115" s="248"/>
      <c r="R115" s="254"/>
    </row>
    <row r="116" spans="1:18" ht="13.5" customHeight="1">
      <c r="A116" s="248"/>
      <c r="B116" s="265"/>
      <c r="C116" s="266"/>
      <c r="D116" s="249"/>
      <c r="E116" s="254"/>
      <c r="F116" s="254"/>
      <c r="G116" s="254"/>
      <c r="H116" s="254"/>
      <c r="I116" s="271"/>
      <c r="J116" s="254"/>
      <c r="K116" s="111" t="s">
        <v>151</v>
      </c>
      <c r="L116" s="111" t="s">
        <v>87</v>
      </c>
      <c r="M116" s="111">
        <v>2E-3</v>
      </c>
      <c r="N116" s="127">
        <v>0.65300000000000002</v>
      </c>
      <c r="O116" s="82">
        <f t="shared" si="104"/>
        <v>1.3060000000000001E-3</v>
      </c>
      <c r="P116" s="254"/>
      <c r="Q116" s="248"/>
      <c r="R116" s="254"/>
    </row>
    <row r="117" spans="1:18" ht="34.5" customHeight="1">
      <c r="A117" s="248"/>
      <c r="B117" s="265"/>
      <c r="C117" s="266"/>
      <c r="D117" s="249"/>
      <c r="E117" s="254"/>
      <c r="F117" s="254"/>
      <c r="G117" s="254"/>
      <c r="H117" s="254"/>
      <c r="I117" s="271"/>
      <c r="J117" s="254"/>
      <c r="K117" s="102"/>
      <c r="L117" s="86"/>
      <c r="M117" s="86"/>
      <c r="N117" s="86"/>
      <c r="O117" s="86"/>
      <c r="P117" s="254"/>
      <c r="Q117" s="248"/>
      <c r="R117" s="254"/>
    </row>
    <row r="118" spans="1:18" ht="13.5" customHeight="1">
      <c r="A118" s="248">
        <v>6</v>
      </c>
      <c r="B118" s="249" t="s">
        <v>253</v>
      </c>
      <c r="C118" s="266" t="s">
        <v>254</v>
      </c>
      <c r="D118" s="249" t="s">
        <v>100</v>
      </c>
      <c r="E118" s="254">
        <f>17.13+27.4+30</f>
        <v>74.53</v>
      </c>
      <c r="F118" s="254">
        <f>H118+J118+R118</f>
        <v>15.713085288695998</v>
      </c>
      <c r="G118" s="254">
        <v>3.76</v>
      </c>
      <c r="H118" s="254">
        <f t="shared" ref="H118" si="105">G118*$P$6/1000</f>
        <v>9.1161199999999987</v>
      </c>
      <c r="I118" s="273">
        <v>3.4000000000000002E-2</v>
      </c>
      <c r="J118" s="254">
        <f t="shared" ref="J118" si="106">I118*$P$7/1000</f>
        <v>0.10731964000000001</v>
      </c>
      <c r="K118" s="102" t="s">
        <v>255</v>
      </c>
      <c r="L118" s="86" t="s">
        <v>127</v>
      </c>
      <c r="M118" s="82">
        <v>1.01</v>
      </c>
      <c r="N118" s="103">
        <v>4.9580000000000002</v>
      </c>
      <c r="O118" s="82">
        <f>M118*N118</f>
        <v>5.0075799999999999</v>
      </c>
      <c r="P118" s="254">
        <f>E118*F118</f>
        <v>1171.0962465665127</v>
      </c>
      <c r="Q118" s="254">
        <f>O118+O119+O120+O121</f>
        <v>5.7315799999999992</v>
      </c>
      <c r="R118" s="254">
        <f t="shared" ref="R118" si="107">Q118*1.02*1.05*$R$12</f>
        <v>6.4896456486959995</v>
      </c>
    </row>
    <row r="119" spans="1:18" ht="13.5" customHeight="1">
      <c r="A119" s="248"/>
      <c r="B119" s="249"/>
      <c r="C119" s="266"/>
      <c r="D119" s="249"/>
      <c r="E119" s="254"/>
      <c r="F119" s="254"/>
      <c r="G119" s="254"/>
      <c r="H119" s="254"/>
      <c r="I119" s="274"/>
      <c r="J119" s="254"/>
      <c r="K119" s="102" t="s">
        <v>162</v>
      </c>
      <c r="L119" s="86" t="s">
        <v>127</v>
      </c>
      <c r="M119" s="82">
        <v>1</v>
      </c>
      <c r="N119" s="86">
        <v>0.1</v>
      </c>
      <c r="O119" s="82">
        <f>M119*N119</f>
        <v>0.1</v>
      </c>
      <c r="P119" s="254"/>
      <c r="Q119" s="248"/>
      <c r="R119" s="254"/>
    </row>
    <row r="120" spans="1:18" ht="26.25" customHeight="1">
      <c r="A120" s="248"/>
      <c r="B120" s="249"/>
      <c r="C120" s="266"/>
      <c r="D120" s="249"/>
      <c r="E120" s="254"/>
      <c r="F120" s="254"/>
      <c r="G120" s="254"/>
      <c r="H120" s="254"/>
      <c r="I120" s="274"/>
      <c r="J120" s="254"/>
      <c r="K120" s="102" t="s">
        <v>131</v>
      </c>
      <c r="L120" s="86" t="s">
        <v>129</v>
      </c>
      <c r="M120" s="86">
        <v>0.02</v>
      </c>
      <c r="N120" s="115">
        <v>31.2</v>
      </c>
      <c r="O120" s="82">
        <f>M120*N120</f>
        <v>0.624</v>
      </c>
      <c r="P120" s="254"/>
      <c r="Q120" s="248"/>
      <c r="R120" s="254"/>
    </row>
    <row r="121" spans="1:18" ht="33" customHeight="1">
      <c r="A121" s="248"/>
      <c r="B121" s="249"/>
      <c r="C121" s="266"/>
      <c r="D121" s="249"/>
      <c r="E121" s="254"/>
      <c r="F121" s="254"/>
      <c r="G121" s="254"/>
      <c r="H121" s="254"/>
      <c r="I121" s="275"/>
      <c r="J121" s="254"/>
      <c r="K121" s="102"/>
      <c r="L121" s="86"/>
      <c r="M121" s="86"/>
      <c r="N121" s="195"/>
      <c r="O121" s="86"/>
      <c r="P121" s="254"/>
      <c r="Q121" s="248"/>
      <c r="R121" s="254"/>
    </row>
    <row r="122" spans="1:18" ht="13.5" customHeight="1">
      <c r="A122" s="248">
        <v>7</v>
      </c>
      <c r="B122" s="249" t="s">
        <v>144</v>
      </c>
      <c r="C122" s="266" t="s">
        <v>440</v>
      </c>
      <c r="D122" s="249" t="s">
        <v>133</v>
      </c>
      <c r="E122" s="254">
        <v>11</v>
      </c>
      <c r="F122" s="254">
        <f>H122+J122+R122</f>
        <v>4.7554970400000007</v>
      </c>
      <c r="G122" s="254">
        <v>0</v>
      </c>
      <c r="H122" s="254">
        <f t="shared" ref="H122" si="108">G122*$P$6/1000</f>
        <v>0</v>
      </c>
      <c r="I122" s="273">
        <v>0</v>
      </c>
      <c r="J122" s="254">
        <f t="shared" ref="J122" si="109">I122*$P$7/1000</f>
        <v>0</v>
      </c>
      <c r="K122" s="102" t="s">
        <v>441</v>
      </c>
      <c r="L122" s="86" t="s">
        <v>130</v>
      </c>
      <c r="M122" s="82">
        <v>1</v>
      </c>
      <c r="N122" s="103">
        <v>4.2</v>
      </c>
      <c r="O122" s="82">
        <f>M122*N122</f>
        <v>4.2</v>
      </c>
      <c r="P122" s="254">
        <f>E122*F122</f>
        <v>52.310467440000011</v>
      </c>
      <c r="Q122" s="254">
        <f>O122+O123+O124+O125</f>
        <v>4.2</v>
      </c>
      <c r="R122" s="254">
        <f t="shared" ref="R122" si="110">Q122*1.02*1.05*$R$12</f>
        <v>4.7554970400000007</v>
      </c>
    </row>
    <row r="123" spans="1:18" ht="13.5" customHeight="1">
      <c r="A123" s="248"/>
      <c r="B123" s="249"/>
      <c r="C123" s="266"/>
      <c r="D123" s="249"/>
      <c r="E123" s="254"/>
      <c r="F123" s="254"/>
      <c r="G123" s="254"/>
      <c r="H123" s="254"/>
      <c r="I123" s="274"/>
      <c r="J123" s="254"/>
      <c r="K123" s="102"/>
      <c r="L123" s="86"/>
      <c r="M123" s="86"/>
      <c r="N123" s="195"/>
      <c r="O123" s="86"/>
      <c r="P123" s="254"/>
      <c r="Q123" s="248"/>
      <c r="R123" s="254"/>
    </row>
    <row r="124" spans="1:18" ht="26.25" customHeight="1">
      <c r="A124" s="248"/>
      <c r="B124" s="249"/>
      <c r="C124" s="266"/>
      <c r="D124" s="249"/>
      <c r="E124" s="254"/>
      <c r="F124" s="254"/>
      <c r="G124" s="254"/>
      <c r="H124" s="254"/>
      <c r="I124" s="274"/>
      <c r="J124" s="254"/>
      <c r="K124" s="102"/>
      <c r="L124" s="86"/>
      <c r="M124" s="86"/>
      <c r="N124" s="197"/>
      <c r="O124" s="82"/>
      <c r="P124" s="254"/>
      <c r="Q124" s="248"/>
      <c r="R124" s="254"/>
    </row>
    <row r="125" spans="1:18" ht="33" customHeight="1">
      <c r="A125" s="248"/>
      <c r="B125" s="249"/>
      <c r="C125" s="266"/>
      <c r="D125" s="249"/>
      <c r="E125" s="254"/>
      <c r="F125" s="254"/>
      <c r="G125" s="254"/>
      <c r="H125" s="254"/>
      <c r="I125" s="275"/>
      <c r="J125" s="254"/>
      <c r="K125" s="102"/>
      <c r="L125" s="86"/>
      <c r="M125" s="86"/>
      <c r="N125" s="195"/>
      <c r="O125" s="86"/>
      <c r="P125" s="254"/>
      <c r="Q125" s="248"/>
      <c r="R125" s="254"/>
    </row>
    <row r="126" spans="1:18" ht="13.5" customHeight="1">
      <c r="A126" s="248">
        <v>8</v>
      </c>
      <c r="B126" s="249" t="s">
        <v>273</v>
      </c>
      <c r="C126" s="266" t="s">
        <v>274</v>
      </c>
      <c r="D126" s="249" t="s">
        <v>100</v>
      </c>
      <c r="E126" s="254">
        <v>21</v>
      </c>
      <c r="F126" s="254">
        <f>H126+J126+R126</f>
        <v>27.116861083840003</v>
      </c>
      <c r="G126" s="254">
        <v>7.7</v>
      </c>
      <c r="H126" s="254">
        <f t="shared" ref="H126" si="111">G126*$P$6/1000</f>
        <v>18.668650000000003</v>
      </c>
      <c r="I126" s="273">
        <v>0.15</v>
      </c>
      <c r="J126" s="254">
        <f t="shared" ref="J126" si="112">I126*$P$7/1000</f>
        <v>0.47346899999999997</v>
      </c>
      <c r="K126" s="102" t="s">
        <v>255</v>
      </c>
      <c r="L126" s="86" t="s">
        <v>127</v>
      </c>
      <c r="M126" s="82">
        <v>0.97</v>
      </c>
      <c r="N126" s="103">
        <v>6</v>
      </c>
      <c r="O126" s="82">
        <f>M126*N126</f>
        <v>5.82</v>
      </c>
      <c r="P126" s="254">
        <f>E126*F126</f>
        <v>569.45408276064006</v>
      </c>
      <c r="Q126" s="254">
        <f>O126+O127+O128+O129</f>
        <v>7.0431999999999997</v>
      </c>
      <c r="R126" s="254">
        <f t="shared" ref="R126" si="113">Q126*1.02*1.05*$R$12</f>
        <v>7.9747420838399998</v>
      </c>
    </row>
    <row r="127" spans="1:18" ht="13.5" customHeight="1">
      <c r="A127" s="248"/>
      <c r="B127" s="249"/>
      <c r="C127" s="266"/>
      <c r="D127" s="249"/>
      <c r="E127" s="254"/>
      <c r="F127" s="254"/>
      <c r="G127" s="254"/>
      <c r="H127" s="254"/>
      <c r="I127" s="274"/>
      <c r="J127" s="254"/>
      <c r="K127" s="102" t="s">
        <v>162</v>
      </c>
      <c r="L127" s="86" t="s">
        <v>127</v>
      </c>
      <c r="M127" s="82">
        <v>1</v>
      </c>
      <c r="N127" s="86">
        <v>0.1</v>
      </c>
      <c r="O127" s="82">
        <f>M127*N127</f>
        <v>0.1</v>
      </c>
      <c r="P127" s="254"/>
      <c r="Q127" s="248"/>
      <c r="R127" s="254"/>
    </row>
    <row r="128" spans="1:18" ht="26.25" customHeight="1">
      <c r="A128" s="248"/>
      <c r="B128" s="249"/>
      <c r="C128" s="266"/>
      <c r="D128" s="249"/>
      <c r="E128" s="254"/>
      <c r="F128" s="254"/>
      <c r="G128" s="254"/>
      <c r="H128" s="254"/>
      <c r="I128" s="274"/>
      <c r="J128" s="254"/>
      <c r="K128" s="102" t="s">
        <v>131</v>
      </c>
      <c r="L128" s="86" t="s">
        <v>129</v>
      </c>
      <c r="M128" s="86">
        <v>3.5999999999999997E-2</v>
      </c>
      <c r="N128" s="82">
        <v>31.2</v>
      </c>
      <c r="O128" s="82">
        <f>M128*N128</f>
        <v>1.1232</v>
      </c>
      <c r="P128" s="254"/>
      <c r="Q128" s="248"/>
      <c r="R128" s="254"/>
    </row>
    <row r="129" spans="1:18" ht="33" customHeight="1">
      <c r="A129" s="248"/>
      <c r="B129" s="249"/>
      <c r="C129" s="266"/>
      <c r="D129" s="249"/>
      <c r="E129" s="254"/>
      <c r="F129" s="254"/>
      <c r="G129" s="254"/>
      <c r="H129" s="254"/>
      <c r="I129" s="275"/>
      <c r="J129" s="254"/>
      <c r="K129" s="102"/>
      <c r="L129" s="86"/>
      <c r="M129" s="86"/>
      <c r="N129" s="195"/>
      <c r="O129" s="86"/>
      <c r="P129" s="254"/>
      <c r="Q129" s="248"/>
      <c r="R129" s="254"/>
    </row>
    <row r="130" spans="1:18" ht="13.5" customHeight="1">
      <c r="A130" s="248">
        <v>9</v>
      </c>
      <c r="B130" s="249" t="s">
        <v>273</v>
      </c>
      <c r="C130" s="266" t="s">
        <v>277</v>
      </c>
      <c r="D130" s="249" t="s">
        <v>100</v>
      </c>
      <c r="E130" s="254">
        <v>14</v>
      </c>
      <c r="F130" s="254">
        <f>H130+J130+R130</f>
        <v>29.313447811840007</v>
      </c>
      <c r="G130" s="254">
        <v>7.7</v>
      </c>
      <c r="H130" s="254">
        <f t="shared" ref="H130" si="114">G130*$P$6/1000</f>
        <v>18.668650000000003</v>
      </c>
      <c r="I130" s="273">
        <v>0.15</v>
      </c>
      <c r="J130" s="254">
        <f t="shared" ref="J130" si="115">I130*$P$7/1000</f>
        <v>0.47346899999999997</v>
      </c>
      <c r="K130" s="102" t="s">
        <v>255</v>
      </c>
      <c r="L130" s="86" t="s">
        <v>127</v>
      </c>
      <c r="M130" s="82">
        <v>0.97</v>
      </c>
      <c r="N130" s="103">
        <v>8</v>
      </c>
      <c r="O130" s="82">
        <f>M130*N130</f>
        <v>7.76</v>
      </c>
      <c r="P130" s="254">
        <f>E130*F130</f>
        <v>410.3882693657601</v>
      </c>
      <c r="Q130" s="254">
        <f>O130+O131+O132+O133</f>
        <v>8.9832000000000001</v>
      </c>
      <c r="R130" s="254">
        <f t="shared" ref="R130" si="116">Q130*1.02*1.05*$R$12</f>
        <v>10.17132881184</v>
      </c>
    </row>
    <row r="131" spans="1:18" ht="13.5" customHeight="1">
      <c r="A131" s="248"/>
      <c r="B131" s="249"/>
      <c r="C131" s="266"/>
      <c r="D131" s="249"/>
      <c r="E131" s="254"/>
      <c r="F131" s="254"/>
      <c r="G131" s="254"/>
      <c r="H131" s="254"/>
      <c r="I131" s="274"/>
      <c r="J131" s="254"/>
      <c r="K131" s="102" t="s">
        <v>162</v>
      </c>
      <c r="L131" s="86" t="s">
        <v>127</v>
      </c>
      <c r="M131" s="82">
        <v>1</v>
      </c>
      <c r="N131" s="86">
        <v>0.1</v>
      </c>
      <c r="O131" s="82">
        <f>M131*N131</f>
        <v>0.1</v>
      </c>
      <c r="P131" s="254"/>
      <c r="Q131" s="248"/>
      <c r="R131" s="254"/>
    </row>
    <row r="132" spans="1:18" ht="26.25" customHeight="1">
      <c r="A132" s="248"/>
      <c r="B132" s="249"/>
      <c r="C132" s="266"/>
      <c r="D132" s="249"/>
      <c r="E132" s="254"/>
      <c r="F132" s="254"/>
      <c r="G132" s="254"/>
      <c r="H132" s="254"/>
      <c r="I132" s="274"/>
      <c r="J132" s="254"/>
      <c r="K132" s="102" t="s">
        <v>131</v>
      </c>
      <c r="L132" s="86" t="s">
        <v>129</v>
      </c>
      <c r="M132" s="86">
        <v>3.5999999999999997E-2</v>
      </c>
      <c r="N132" s="82">
        <v>31.2</v>
      </c>
      <c r="O132" s="82">
        <f>M132*N132</f>
        <v>1.1232</v>
      </c>
      <c r="P132" s="254"/>
      <c r="Q132" s="248"/>
      <c r="R132" s="254"/>
    </row>
    <row r="133" spans="1:18" ht="33" customHeight="1">
      <c r="A133" s="248"/>
      <c r="B133" s="249"/>
      <c r="C133" s="266"/>
      <c r="D133" s="249"/>
      <c r="E133" s="254"/>
      <c r="F133" s="254"/>
      <c r="G133" s="254"/>
      <c r="H133" s="254"/>
      <c r="I133" s="275"/>
      <c r="J133" s="254"/>
      <c r="K133" s="102"/>
      <c r="L133" s="86"/>
      <c r="M133" s="86"/>
      <c r="N133" s="86"/>
      <c r="O133" s="86"/>
      <c r="P133" s="254"/>
      <c r="Q133" s="248"/>
      <c r="R133" s="254"/>
    </row>
    <row r="134" spans="1:18" s="109" customFormat="1" ht="12.75" customHeight="1">
      <c r="A134" s="248">
        <v>10</v>
      </c>
      <c r="B134" s="258" t="s">
        <v>253</v>
      </c>
      <c r="C134" s="294" t="s">
        <v>278</v>
      </c>
      <c r="D134" s="335" t="s">
        <v>127</v>
      </c>
      <c r="E134" s="253">
        <v>44</v>
      </c>
      <c r="F134" s="254">
        <f>H134+J134+R134</f>
        <v>10.279130669600001</v>
      </c>
      <c r="G134" s="254">
        <f>3.76*0.5</f>
        <v>1.88</v>
      </c>
      <c r="H134" s="254">
        <f t="shared" ref="H134" si="117">G134*$P$6/1000</f>
        <v>4.5580599999999993</v>
      </c>
      <c r="I134" s="271">
        <v>3.4000000000000002E-2</v>
      </c>
      <c r="J134" s="254">
        <f t="shared" ref="J134" si="118">I134*$P$7/1000</f>
        <v>0.10731964000000001</v>
      </c>
      <c r="K134" s="102" t="s">
        <v>255</v>
      </c>
      <c r="L134" s="86" t="s">
        <v>127</v>
      </c>
      <c r="M134" s="82">
        <v>1</v>
      </c>
      <c r="N134" s="103">
        <v>4.9580000000000002</v>
      </c>
      <c r="O134" s="82">
        <f t="shared" ref="O134" si="119">M134*N134</f>
        <v>4.9580000000000002</v>
      </c>
      <c r="P134" s="254">
        <f>E134*F134</f>
        <v>452.28174946240006</v>
      </c>
      <c r="Q134" s="254">
        <f>O134+O135+O136+O137</f>
        <v>4.9580000000000002</v>
      </c>
      <c r="R134" s="254">
        <f t="shared" ref="R134" si="120">Q134*1.02*1.05*$R$12</f>
        <v>5.6137510296000013</v>
      </c>
    </row>
    <row r="135" spans="1:18" s="109" customFormat="1" ht="12.75" customHeight="1">
      <c r="A135" s="248"/>
      <c r="B135" s="259"/>
      <c r="C135" s="295"/>
      <c r="D135" s="336"/>
      <c r="E135" s="253"/>
      <c r="F135" s="254"/>
      <c r="G135" s="254"/>
      <c r="H135" s="254"/>
      <c r="I135" s="271"/>
      <c r="J135" s="254"/>
      <c r="K135" s="102"/>
      <c r="L135" s="86"/>
      <c r="M135" s="82"/>
      <c r="N135" s="86"/>
      <c r="O135" s="82"/>
      <c r="P135" s="254"/>
      <c r="Q135" s="248"/>
      <c r="R135" s="254"/>
    </row>
    <row r="136" spans="1:18" s="109" customFormat="1" ht="12.75" customHeight="1">
      <c r="A136" s="248"/>
      <c r="B136" s="259"/>
      <c r="C136" s="295"/>
      <c r="D136" s="336"/>
      <c r="E136" s="253"/>
      <c r="F136" s="254"/>
      <c r="G136" s="254"/>
      <c r="H136" s="254"/>
      <c r="I136" s="271"/>
      <c r="J136" s="254"/>
      <c r="K136" s="102"/>
      <c r="L136" s="86"/>
      <c r="M136" s="86"/>
      <c r="N136" s="82"/>
      <c r="O136" s="82"/>
      <c r="P136" s="254"/>
      <c r="Q136" s="248"/>
      <c r="R136" s="254"/>
    </row>
    <row r="137" spans="1:18" s="109" customFormat="1" ht="6" customHeight="1">
      <c r="A137" s="248"/>
      <c r="B137" s="260"/>
      <c r="C137" s="296"/>
      <c r="D137" s="337"/>
      <c r="E137" s="253"/>
      <c r="F137" s="254"/>
      <c r="G137" s="254"/>
      <c r="H137" s="254"/>
      <c r="I137" s="271"/>
      <c r="J137" s="254"/>
      <c r="K137" s="114"/>
      <c r="L137" s="108"/>
      <c r="M137" s="108"/>
      <c r="N137" s="86"/>
      <c r="O137" s="80"/>
      <c r="P137" s="254"/>
      <c r="Q137" s="248"/>
      <c r="R137" s="254"/>
    </row>
    <row r="138" spans="1:18" s="104" customFormat="1" ht="27.75" customHeight="1">
      <c r="A138" s="248">
        <v>11</v>
      </c>
      <c r="B138" s="270" t="s">
        <v>176</v>
      </c>
      <c r="C138" s="326" t="s">
        <v>276</v>
      </c>
      <c r="D138" s="270" t="s">
        <v>100</v>
      </c>
      <c r="E138" s="261">
        <v>22.73</v>
      </c>
      <c r="F138" s="261">
        <f>H138+J138+R138</f>
        <v>1.4661176326400001</v>
      </c>
      <c r="G138" s="261">
        <v>0.14000000000000001</v>
      </c>
      <c r="H138" s="261">
        <f>G138*$P$6/1000</f>
        <v>0.33943000000000001</v>
      </c>
      <c r="I138" s="329">
        <v>0.01</v>
      </c>
      <c r="J138" s="261">
        <f>I138*$P$7/1000</f>
        <v>3.1564600000000005E-2</v>
      </c>
      <c r="K138" s="116" t="s">
        <v>131</v>
      </c>
      <c r="L138" s="117" t="s">
        <v>101</v>
      </c>
      <c r="M138" s="118">
        <v>3.1E-2</v>
      </c>
      <c r="N138" s="115">
        <v>31.2</v>
      </c>
      <c r="O138" s="113">
        <f>M138*N138</f>
        <v>0.96719999999999995</v>
      </c>
      <c r="P138" s="261">
        <f>E138*F138</f>
        <v>33.324853789907202</v>
      </c>
      <c r="Q138" s="261">
        <f>O138+O139+O140+O141</f>
        <v>0.96719999999999995</v>
      </c>
      <c r="R138" s="261">
        <f>Q138*1.02*1.05*$R$12</f>
        <v>1.0951230326400001</v>
      </c>
    </row>
    <row r="139" spans="1:18" s="104" customFormat="1" ht="12" customHeight="1">
      <c r="A139" s="248"/>
      <c r="B139" s="270"/>
      <c r="C139" s="327"/>
      <c r="D139" s="270"/>
      <c r="E139" s="261"/>
      <c r="F139" s="261"/>
      <c r="G139" s="261"/>
      <c r="H139" s="261"/>
      <c r="I139" s="330"/>
      <c r="J139" s="261"/>
      <c r="K139" s="116"/>
      <c r="L139" s="117"/>
      <c r="M139" s="118"/>
      <c r="N139" s="199"/>
      <c r="O139" s="118"/>
      <c r="P139" s="261"/>
      <c r="Q139" s="262"/>
      <c r="R139" s="261"/>
    </row>
    <row r="140" spans="1:18" s="104" customFormat="1" ht="12" customHeight="1">
      <c r="A140" s="248"/>
      <c r="B140" s="270"/>
      <c r="C140" s="327"/>
      <c r="D140" s="270"/>
      <c r="E140" s="261"/>
      <c r="F140" s="261"/>
      <c r="G140" s="261"/>
      <c r="H140" s="261"/>
      <c r="I140" s="330"/>
      <c r="J140" s="261"/>
      <c r="K140" s="116"/>
      <c r="L140" s="117"/>
      <c r="M140" s="119"/>
      <c r="N140" s="199"/>
      <c r="O140" s="113"/>
      <c r="P140" s="261"/>
      <c r="Q140" s="262"/>
      <c r="R140" s="261"/>
    </row>
    <row r="141" spans="1:18" s="104" customFormat="1" ht="18" customHeight="1">
      <c r="A141" s="248"/>
      <c r="B141" s="270"/>
      <c r="C141" s="328"/>
      <c r="D141" s="270"/>
      <c r="E141" s="261"/>
      <c r="F141" s="261"/>
      <c r="G141" s="261"/>
      <c r="H141" s="261"/>
      <c r="I141" s="331"/>
      <c r="J141" s="261"/>
      <c r="K141" s="116"/>
      <c r="L141" s="117"/>
      <c r="M141" s="118"/>
      <c r="N141" s="199"/>
      <c r="O141" s="118"/>
      <c r="P141" s="261"/>
      <c r="Q141" s="262"/>
      <c r="R141" s="261"/>
    </row>
    <row r="142" spans="1:18" s="109" customFormat="1" ht="12.75" customHeight="1">
      <c r="A142" s="248">
        <v>12</v>
      </c>
      <c r="B142" s="258" t="s">
        <v>200</v>
      </c>
      <c r="C142" s="250" t="s">
        <v>217</v>
      </c>
      <c r="D142" s="267" t="s">
        <v>134</v>
      </c>
      <c r="E142" s="255">
        <f>E158*0.12</f>
        <v>57.839999999999996</v>
      </c>
      <c r="F142" s="255">
        <f>H142+J142+R142</f>
        <v>4.8174670105999997</v>
      </c>
      <c r="G142" s="276">
        <v>0.11</v>
      </c>
      <c r="H142" s="254">
        <f t="shared" ref="H142" si="121">G142*$P$6/1000</f>
        <v>0.26669500000000002</v>
      </c>
      <c r="I142" s="276">
        <v>0.76</v>
      </c>
      <c r="J142" s="254">
        <f t="shared" ref="J142" si="122">I142*$P$7/1000</f>
        <v>2.3989096000000001</v>
      </c>
      <c r="K142" s="114" t="s">
        <v>201</v>
      </c>
      <c r="L142" s="108" t="s">
        <v>129</v>
      </c>
      <c r="M142" s="86">
        <v>7.0000000000000007E-2</v>
      </c>
      <c r="N142" s="82">
        <v>0.15</v>
      </c>
      <c r="O142" s="82">
        <f>M142*N142</f>
        <v>1.0500000000000001E-2</v>
      </c>
      <c r="P142" s="255">
        <f>E142*F142</f>
        <v>278.64229189310396</v>
      </c>
      <c r="Q142" s="255">
        <f t="shared" ref="Q142" si="123">O142+O143+O144+O145</f>
        <v>1.9005000000000001</v>
      </c>
      <c r="R142" s="255">
        <f t="shared" ref="R142" si="124">Q142*1.02*1.05*$R$12</f>
        <v>2.1518624106000002</v>
      </c>
    </row>
    <row r="143" spans="1:18" s="109" customFormat="1" ht="12.75" customHeight="1">
      <c r="A143" s="248"/>
      <c r="B143" s="259"/>
      <c r="C143" s="251"/>
      <c r="D143" s="268"/>
      <c r="E143" s="256"/>
      <c r="F143" s="256"/>
      <c r="G143" s="277"/>
      <c r="H143" s="254"/>
      <c r="I143" s="277"/>
      <c r="J143" s="254"/>
      <c r="K143" s="114" t="s">
        <v>202</v>
      </c>
      <c r="L143" s="108" t="s">
        <v>129</v>
      </c>
      <c r="M143" s="86">
        <v>1.26</v>
      </c>
      <c r="N143" s="82">
        <v>1.5</v>
      </c>
      <c r="O143" s="82">
        <f t="shared" ref="O143" si="125">M143*N143</f>
        <v>1.8900000000000001</v>
      </c>
      <c r="P143" s="256"/>
      <c r="Q143" s="256"/>
      <c r="R143" s="256"/>
    </row>
    <row r="144" spans="1:18" s="109" customFormat="1" ht="12.75" customHeight="1">
      <c r="A144" s="248"/>
      <c r="B144" s="259"/>
      <c r="C144" s="251"/>
      <c r="D144" s="268"/>
      <c r="E144" s="256"/>
      <c r="F144" s="256"/>
      <c r="G144" s="277"/>
      <c r="H144" s="254"/>
      <c r="I144" s="277"/>
      <c r="J144" s="254"/>
      <c r="K144" s="114"/>
      <c r="L144" s="108"/>
      <c r="M144" s="86"/>
      <c r="N144" s="82"/>
      <c r="O144" s="82"/>
      <c r="P144" s="256"/>
      <c r="Q144" s="256"/>
      <c r="R144" s="256"/>
    </row>
    <row r="145" spans="1:18" s="109" customFormat="1" ht="12.75" customHeight="1">
      <c r="A145" s="248"/>
      <c r="B145" s="260"/>
      <c r="C145" s="252"/>
      <c r="D145" s="269"/>
      <c r="E145" s="257"/>
      <c r="F145" s="257"/>
      <c r="G145" s="278"/>
      <c r="H145" s="254"/>
      <c r="I145" s="278"/>
      <c r="J145" s="254"/>
      <c r="K145" s="114"/>
      <c r="L145" s="108"/>
      <c r="M145" s="86"/>
      <c r="N145" s="197"/>
      <c r="O145" s="82"/>
      <c r="P145" s="257"/>
      <c r="Q145" s="257"/>
      <c r="R145" s="257"/>
    </row>
    <row r="146" spans="1:18" s="109" customFormat="1" ht="12.75" customHeight="1">
      <c r="A146" s="248">
        <v>13</v>
      </c>
      <c r="B146" s="258" t="s">
        <v>153</v>
      </c>
      <c r="C146" s="250" t="s">
        <v>243</v>
      </c>
      <c r="D146" s="267" t="s">
        <v>134</v>
      </c>
      <c r="E146" s="255">
        <f>E158*0.08</f>
        <v>38.56</v>
      </c>
      <c r="F146" s="255">
        <f>H146+J146+R146</f>
        <v>34.086935447999998</v>
      </c>
      <c r="G146" s="276">
        <v>0.7</v>
      </c>
      <c r="H146" s="254">
        <f t="shared" ref="H146:H158" si="126">G146*$P$6/1000</f>
        <v>1.6971499999999999</v>
      </c>
      <c r="I146" s="273">
        <v>0.28000000000000003</v>
      </c>
      <c r="J146" s="254">
        <f t="shared" ref="J146" si="127">I146*$P$7/1000</f>
        <v>0.88380880000000017</v>
      </c>
      <c r="K146" s="114" t="s">
        <v>139</v>
      </c>
      <c r="L146" s="108" t="s">
        <v>129</v>
      </c>
      <c r="M146" s="86">
        <v>1.02</v>
      </c>
      <c r="N146" s="82">
        <v>29.216999999999999</v>
      </c>
      <c r="O146" s="82">
        <f t="shared" ref="O146" si="128">M146*N146</f>
        <v>29.80134</v>
      </c>
      <c r="P146" s="255">
        <f>E146*F146</f>
        <v>1314.3922308748799</v>
      </c>
      <c r="Q146" s="255">
        <f t="shared" ref="Q146" si="129">O146+O147+O148+O149</f>
        <v>29.80134</v>
      </c>
      <c r="R146" s="255">
        <f>Q146*$R$12</f>
        <v>31.505976647999997</v>
      </c>
    </row>
    <row r="147" spans="1:18" s="109" customFormat="1" ht="12.75" customHeight="1">
      <c r="A147" s="248"/>
      <c r="B147" s="259"/>
      <c r="C147" s="251"/>
      <c r="D147" s="268"/>
      <c r="E147" s="256"/>
      <c r="F147" s="256"/>
      <c r="G147" s="277"/>
      <c r="H147" s="254"/>
      <c r="I147" s="274"/>
      <c r="J147" s="254"/>
      <c r="K147" s="114"/>
      <c r="L147" s="108"/>
      <c r="M147" s="86"/>
      <c r="N147" s="197"/>
      <c r="O147" s="82"/>
      <c r="P147" s="256"/>
      <c r="Q147" s="256"/>
      <c r="R147" s="256"/>
    </row>
    <row r="148" spans="1:18" s="109" customFormat="1" ht="12.75" customHeight="1">
      <c r="A148" s="248"/>
      <c r="B148" s="259"/>
      <c r="C148" s="251"/>
      <c r="D148" s="268"/>
      <c r="E148" s="256"/>
      <c r="F148" s="256"/>
      <c r="G148" s="277"/>
      <c r="H148" s="254"/>
      <c r="I148" s="274"/>
      <c r="J148" s="254"/>
      <c r="K148" s="114"/>
      <c r="L148" s="108"/>
      <c r="M148" s="86"/>
      <c r="N148" s="197"/>
      <c r="O148" s="82"/>
      <c r="P148" s="256"/>
      <c r="Q148" s="256"/>
      <c r="R148" s="256"/>
    </row>
    <row r="149" spans="1:18" s="109" customFormat="1" ht="12.75" customHeight="1">
      <c r="A149" s="248"/>
      <c r="B149" s="260"/>
      <c r="C149" s="252"/>
      <c r="D149" s="269"/>
      <c r="E149" s="257"/>
      <c r="F149" s="257"/>
      <c r="G149" s="278"/>
      <c r="H149" s="254"/>
      <c r="I149" s="275"/>
      <c r="J149" s="254"/>
      <c r="K149" s="114"/>
      <c r="L149" s="108"/>
      <c r="M149" s="86"/>
      <c r="N149" s="197"/>
      <c r="O149" s="82"/>
      <c r="P149" s="257"/>
      <c r="Q149" s="257"/>
      <c r="R149" s="257"/>
    </row>
    <row r="150" spans="1:18" s="109" customFormat="1" ht="12.75" customHeight="1">
      <c r="A150" s="248">
        <v>14</v>
      </c>
      <c r="B150" s="258" t="s">
        <v>244</v>
      </c>
      <c r="C150" s="250" t="s">
        <v>245</v>
      </c>
      <c r="D150" s="267" t="s">
        <v>140</v>
      </c>
      <c r="E150" s="255">
        <f>E158*10*0.62/1000</f>
        <v>2.9883999999999999</v>
      </c>
      <c r="F150" s="254">
        <f>H150+J150+R150</f>
        <v>20.808664</v>
      </c>
      <c r="G150" s="253">
        <v>6.76</v>
      </c>
      <c r="H150" s="254">
        <f t="shared" si="126"/>
        <v>16.389620000000001</v>
      </c>
      <c r="I150" s="271">
        <v>1.4</v>
      </c>
      <c r="J150" s="254">
        <f t="shared" ref="J150:J158" si="130">I150*$P$7/1000</f>
        <v>4.4190439999999995</v>
      </c>
      <c r="K150" s="114"/>
      <c r="L150" s="108"/>
      <c r="M150" s="86"/>
      <c r="N150" s="197"/>
      <c r="O150" s="82"/>
      <c r="P150" s="254">
        <f>E150*F150</f>
        <v>62.184611497600002</v>
      </c>
      <c r="Q150" s="254">
        <f t="shared" ref="Q150" si="131">O150+O151+O152+O153</f>
        <v>0</v>
      </c>
      <c r="R150" s="254">
        <f t="shared" ref="R150" si="132">Q150*1.02*1.05*$R$12</f>
        <v>0</v>
      </c>
    </row>
    <row r="151" spans="1:18" s="109" customFormat="1" ht="12.75" customHeight="1">
      <c r="A151" s="248"/>
      <c r="B151" s="259"/>
      <c r="C151" s="251"/>
      <c r="D151" s="268"/>
      <c r="E151" s="256"/>
      <c r="F151" s="254"/>
      <c r="G151" s="253"/>
      <c r="H151" s="254"/>
      <c r="I151" s="271"/>
      <c r="J151" s="254"/>
      <c r="K151" s="114"/>
      <c r="L151" s="108"/>
      <c r="M151" s="86"/>
      <c r="N151" s="197"/>
      <c r="O151" s="82"/>
      <c r="P151" s="254"/>
      <c r="Q151" s="248"/>
      <c r="R151" s="254"/>
    </row>
    <row r="152" spans="1:18" s="109" customFormat="1" ht="12.75" customHeight="1">
      <c r="A152" s="248"/>
      <c r="B152" s="259"/>
      <c r="C152" s="251"/>
      <c r="D152" s="268"/>
      <c r="E152" s="256"/>
      <c r="F152" s="254"/>
      <c r="G152" s="253"/>
      <c r="H152" s="254"/>
      <c r="I152" s="271"/>
      <c r="J152" s="254"/>
      <c r="K152" s="114"/>
      <c r="L152" s="108"/>
      <c r="M152" s="86"/>
      <c r="N152" s="197"/>
      <c r="O152" s="82"/>
      <c r="P152" s="254"/>
      <c r="Q152" s="248"/>
      <c r="R152" s="254"/>
    </row>
    <row r="153" spans="1:18" s="109" customFormat="1" ht="12.75" customHeight="1">
      <c r="A153" s="248"/>
      <c r="B153" s="260"/>
      <c r="C153" s="252"/>
      <c r="D153" s="269"/>
      <c r="E153" s="257"/>
      <c r="F153" s="254"/>
      <c r="G153" s="253"/>
      <c r="H153" s="254"/>
      <c r="I153" s="271"/>
      <c r="J153" s="254"/>
      <c r="K153" s="114"/>
      <c r="L153" s="108"/>
      <c r="M153" s="86"/>
      <c r="N153" s="197"/>
      <c r="O153" s="82"/>
      <c r="P153" s="254"/>
      <c r="Q153" s="248"/>
      <c r="R153" s="254"/>
    </row>
    <row r="154" spans="1:18" s="109" customFormat="1" ht="12.75" customHeight="1">
      <c r="A154" s="248">
        <v>15</v>
      </c>
      <c r="B154" s="258" t="s">
        <v>144</v>
      </c>
      <c r="C154" s="250" t="s">
        <v>246</v>
      </c>
      <c r="D154" s="267" t="s">
        <v>140</v>
      </c>
      <c r="E154" s="255">
        <f>E150</f>
        <v>2.9883999999999999</v>
      </c>
      <c r="F154" s="254">
        <f>H154+J154+R154</f>
        <v>277.40399400000001</v>
      </c>
      <c r="G154" s="253">
        <v>0</v>
      </c>
      <c r="H154" s="254">
        <f t="shared" si="126"/>
        <v>0</v>
      </c>
      <c r="I154" s="271">
        <v>0</v>
      </c>
      <c r="J154" s="254">
        <f t="shared" si="130"/>
        <v>0</v>
      </c>
      <c r="K154" s="114" t="s">
        <v>154</v>
      </c>
      <c r="L154" s="108" t="s">
        <v>141</v>
      </c>
      <c r="M154" s="81">
        <v>1</v>
      </c>
      <c r="N154" s="82">
        <v>245</v>
      </c>
      <c r="O154" s="82">
        <f t="shared" ref="O154" si="133">M154*N154</f>
        <v>245</v>
      </c>
      <c r="P154" s="254">
        <f>E154*F154</f>
        <v>828.99409566960003</v>
      </c>
      <c r="Q154" s="254">
        <f t="shared" ref="Q154" si="134">O154+O155+O156+O157</f>
        <v>245</v>
      </c>
      <c r="R154" s="254">
        <f t="shared" ref="R154" si="135">Q154*1.02*1.05*$R$12</f>
        <v>277.40399400000001</v>
      </c>
    </row>
    <row r="155" spans="1:18" s="109" customFormat="1" ht="12.75" customHeight="1">
      <c r="A155" s="248"/>
      <c r="B155" s="259"/>
      <c r="C155" s="251"/>
      <c r="D155" s="268"/>
      <c r="E155" s="256"/>
      <c r="F155" s="254"/>
      <c r="G155" s="253"/>
      <c r="H155" s="254"/>
      <c r="I155" s="271"/>
      <c r="J155" s="254"/>
      <c r="K155" s="114"/>
      <c r="L155" s="108"/>
      <c r="M155" s="86"/>
      <c r="N155" s="197"/>
      <c r="O155" s="82"/>
      <c r="P155" s="254"/>
      <c r="Q155" s="248"/>
      <c r="R155" s="254"/>
    </row>
    <row r="156" spans="1:18" s="109" customFormat="1" ht="12.75" customHeight="1">
      <c r="A156" s="248"/>
      <c r="B156" s="259"/>
      <c r="C156" s="251"/>
      <c r="D156" s="268"/>
      <c r="E156" s="256"/>
      <c r="F156" s="254"/>
      <c r="G156" s="253"/>
      <c r="H156" s="254"/>
      <c r="I156" s="271"/>
      <c r="J156" s="254"/>
      <c r="K156" s="114"/>
      <c r="L156" s="108"/>
      <c r="M156" s="86"/>
      <c r="N156" s="197"/>
      <c r="O156" s="82"/>
      <c r="P156" s="254"/>
      <c r="Q156" s="248"/>
      <c r="R156" s="254"/>
    </row>
    <row r="157" spans="1:18" s="109" customFormat="1" ht="12.75" customHeight="1">
      <c r="A157" s="248"/>
      <c r="B157" s="260"/>
      <c r="C157" s="252"/>
      <c r="D157" s="269"/>
      <c r="E157" s="257"/>
      <c r="F157" s="254"/>
      <c r="G157" s="253"/>
      <c r="H157" s="254"/>
      <c r="I157" s="271"/>
      <c r="J157" s="254"/>
      <c r="K157" s="114"/>
      <c r="L157" s="108"/>
      <c r="M157" s="86"/>
      <c r="N157" s="197"/>
      <c r="O157" s="82"/>
      <c r="P157" s="254"/>
      <c r="Q157" s="248"/>
      <c r="R157" s="254"/>
    </row>
    <row r="158" spans="1:18" ht="17.25" customHeight="1">
      <c r="A158" s="248">
        <v>16</v>
      </c>
      <c r="B158" s="249" t="s">
        <v>146</v>
      </c>
      <c r="C158" s="266" t="s">
        <v>247</v>
      </c>
      <c r="D158" s="249" t="s">
        <v>132</v>
      </c>
      <c r="E158" s="254">
        <v>482</v>
      </c>
      <c r="F158" s="254">
        <f>H158+J158+R158</f>
        <v>11.956678272</v>
      </c>
      <c r="G158" s="254">
        <v>0</v>
      </c>
      <c r="H158" s="254">
        <f t="shared" si="126"/>
        <v>0</v>
      </c>
      <c r="I158" s="255">
        <v>0</v>
      </c>
      <c r="J158" s="254">
        <f t="shared" si="130"/>
        <v>0</v>
      </c>
      <c r="K158" s="120" t="s">
        <v>147</v>
      </c>
      <c r="L158" s="121" t="s">
        <v>127</v>
      </c>
      <c r="M158" s="122">
        <v>1</v>
      </c>
      <c r="N158" s="82">
        <v>10.5</v>
      </c>
      <c r="O158" s="82">
        <f>M158*N158</f>
        <v>10.5</v>
      </c>
      <c r="P158" s="254">
        <f t="shared" ref="P158" si="136">E158*F158</f>
        <v>5763.1189271039993</v>
      </c>
      <c r="Q158" s="254">
        <f t="shared" ref="Q158" si="137">O158+O159+O160+O161</f>
        <v>10.56</v>
      </c>
      <c r="R158" s="254">
        <f t="shared" ref="R158" si="138">Q158*1.02*1.05*$R$12</f>
        <v>11.956678272</v>
      </c>
    </row>
    <row r="159" spans="1:18" ht="17.25" customHeight="1">
      <c r="A159" s="248"/>
      <c r="B159" s="249"/>
      <c r="C159" s="266"/>
      <c r="D159" s="249"/>
      <c r="E159" s="254"/>
      <c r="F159" s="254"/>
      <c r="G159" s="254"/>
      <c r="H159" s="254"/>
      <c r="I159" s="256"/>
      <c r="J159" s="254"/>
      <c r="K159" s="123" t="s">
        <v>148</v>
      </c>
      <c r="L159" s="124" t="s">
        <v>87</v>
      </c>
      <c r="M159" s="125">
        <v>0.3</v>
      </c>
      <c r="N159" s="106">
        <v>0.2</v>
      </c>
      <c r="O159" s="82">
        <f>M159*N159</f>
        <v>0.06</v>
      </c>
      <c r="P159" s="254"/>
      <c r="Q159" s="248"/>
      <c r="R159" s="254"/>
    </row>
    <row r="160" spans="1:18" ht="17.25" customHeight="1">
      <c r="A160" s="248"/>
      <c r="B160" s="249"/>
      <c r="C160" s="266"/>
      <c r="D160" s="249"/>
      <c r="E160" s="254"/>
      <c r="F160" s="254"/>
      <c r="G160" s="254"/>
      <c r="H160" s="254"/>
      <c r="I160" s="256"/>
      <c r="J160" s="254"/>
      <c r="K160" s="102"/>
      <c r="L160" s="86"/>
      <c r="M160" s="86"/>
      <c r="N160" s="86"/>
      <c r="O160" s="86"/>
      <c r="P160" s="254"/>
      <c r="Q160" s="248"/>
      <c r="R160" s="254"/>
    </row>
    <row r="161" spans="1:18" ht="17.25" customHeight="1">
      <c r="A161" s="248"/>
      <c r="B161" s="249"/>
      <c r="C161" s="266"/>
      <c r="D161" s="249"/>
      <c r="E161" s="254"/>
      <c r="F161" s="254"/>
      <c r="G161" s="254"/>
      <c r="H161" s="254"/>
      <c r="I161" s="257"/>
      <c r="J161" s="254"/>
      <c r="K161" s="102"/>
      <c r="L161" s="86"/>
      <c r="M161" s="86"/>
      <c r="N161" s="86"/>
      <c r="O161" s="86"/>
      <c r="P161" s="254"/>
      <c r="Q161" s="248"/>
      <c r="R161" s="254"/>
    </row>
    <row r="162" spans="1:18" ht="17.25" customHeight="1">
      <c r="A162" s="248">
        <v>17</v>
      </c>
      <c r="B162" s="249" t="s">
        <v>248</v>
      </c>
      <c r="C162" s="266" t="s">
        <v>249</v>
      </c>
      <c r="D162" s="249" t="s">
        <v>101</v>
      </c>
      <c r="E162" s="255">
        <f>28*0.3</f>
        <v>8.4</v>
      </c>
      <c r="F162" s="254">
        <f t="shared" ref="F162" si="139">H162+J162+R162</f>
        <v>5.6260817999999997</v>
      </c>
      <c r="G162" s="254">
        <v>1.62</v>
      </c>
      <c r="H162" s="254">
        <f t="shared" ref="H162" si="140">G162*$P$6/1000</f>
        <v>3.9276900000000001</v>
      </c>
      <c r="I162" s="255">
        <v>0</v>
      </c>
      <c r="J162" s="254">
        <f t="shared" ref="J162" si="141">I162*$P$7/1000</f>
        <v>0</v>
      </c>
      <c r="K162" s="102" t="s">
        <v>220</v>
      </c>
      <c r="L162" s="86" t="s">
        <v>129</v>
      </c>
      <c r="M162" s="110">
        <v>1</v>
      </c>
      <c r="N162" s="82">
        <v>1.5</v>
      </c>
      <c r="O162" s="82">
        <f>M162*N162</f>
        <v>1.5</v>
      </c>
      <c r="P162" s="254">
        <f t="shared" ref="P162" si="142">E162*F162</f>
        <v>47.259087119999997</v>
      </c>
      <c r="Q162" s="254">
        <f t="shared" ref="Q162" si="143">O162+O163+O164+O165</f>
        <v>1.5</v>
      </c>
      <c r="R162" s="254">
        <f t="shared" ref="R162" si="144">Q162*1.02*1.05*$R$12</f>
        <v>1.6983918</v>
      </c>
    </row>
    <row r="163" spans="1:18" ht="17.25" customHeight="1">
      <c r="A163" s="248"/>
      <c r="B163" s="249"/>
      <c r="C163" s="266"/>
      <c r="D163" s="249"/>
      <c r="E163" s="256"/>
      <c r="F163" s="254"/>
      <c r="G163" s="254"/>
      <c r="H163" s="254"/>
      <c r="I163" s="256"/>
      <c r="J163" s="254"/>
      <c r="K163" s="102"/>
      <c r="L163" s="86"/>
      <c r="M163" s="86"/>
      <c r="N163" s="195"/>
      <c r="O163" s="86"/>
      <c r="P163" s="254"/>
      <c r="Q163" s="248"/>
      <c r="R163" s="254"/>
    </row>
    <row r="164" spans="1:18" ht="17.25" customHeight="1">
      <c r="A164" s="248"/>
      <c r="B164" s="249"/>
      <c r="C164" s="266"/>
      <c r="D164" s="249"/>
      <c r="E164" s="256"/>
      <c r="F164" s="254"/>
      <c r="G164" s="254"/>
      <c r="H164" s="254"/>
      <c r="I164" s="256"/>
      <c r="J164" s="254"/>
      <c r="K164" s="102"/>
      <c r="L164" s="86"/>
      <c r="M164" s="86"/>
      <c r="N164" s="195"/>
      <c r="O164" s="86"/>
      <c r="P164" s="254"/>
      <c r="Q164" s="248"/>
      <c r="R164" s="254"/>
    </row>
    <row r="165" spans="1:18" ht="17.25" customHeight="1">
      <c r="A165" s="248"/>
      <c r="B165" s="249"/>
      <c r="C165" s="266"/>
      <c r="D165" s="249"/>
      <c r="E165" s="257"/>
      <c r="F165" s="254"/>
      <c r="G165" s="254"/>
      <c r="H165" s="254"/>
      <c r="I165" s="257"/>
      <c r="J165" s="254"/>
      <c r="K165" s="102"/>
      <c r="L165" s="86"/>
      <c r="M165" s="86"/>
      <c r="N165" s="195"/>
      <c r="O165" s="86"/>
      <c r="P165" s="254"/>
      <c r="Q165" s="248"/>
      <c r="R165" s="254"/>
    </row>
    <row r="166" spans="1:18" ht="17.25" customHeight="1">
      <c r="A166" s="248">
        <v>18</v>
      </c>
      <c r="B166" s="249" t="s">
        <v>279</v>
      </c>
      <c r="C166" s="266" t="s">
        <v>280</v>
      </c>
      <c r="D166" s="249" t="s">
        <v>100</v>
      </c>
      <c r="E166" s="254">
        <f>E174*0.15</f>
        <v>12.15</v>
      </c>
      <c r="F166" s="254">
        <f t="shared" ref="F166" si="145">H166+J166+R166</f>
        <v>1.3360933906000003</v>
      </c>
      <c r="G166" s="271">
        <f>1.74/100</f>
        <v>1.7399999999999999E-2</v>
      </c>
      <c r="H166" s="254">
        <f t="shared" ref="H166:H174" si="146">G166*$P$6/1000</f>
        <v>4.2186299999999996E-2</v>
      </c>
      <c r="I166" s="255">
        <f>11.56/100</f>
        <v>0.11560000000000001</v>
      </c>
      <c r="J166" s="254">
        <f t="shared" ref="J166:J174" si="147">I166*$P$7/1000</f>
        <v>0.36488677600000008</v>
      </c>
      <c r="K166" s="102" t="s">
        <v>281</v>
      </c>
      <c r="L166" s="86" t="s">
        <v>129</v>
      </c>
      <c r="M166" s="86">
        <v>0.189</v>
      </c>
      <c r="N166" s="82">
        <v>4</v>
      </c>
      <c r="O166" s="82">
        <f>M166*N166</f>
        <v>0.75600000000000001</v>
      </c>
      <c r="P166" s="254">
        <f t="shared" ref="P166" si="148">E166*F166</f>
        <v>16.233534695790006</v>
      </c>
      <c r="Q166" s="254">
        <f t="shared" ref="Q166" si="149">O166+O167+O168+O169</f>
        <v>0.82050000000000001</v>
      </c>
      <c r="R166" s="254">
        <f t="shared" ref="R166" si="150">Q166*1.02*1.05*$R$12</f>
        <v>0.92902031460000012</v>
      </c>
    </row>
    <row r="167" spans="1:18" ht="17.25" customHeight="1">
      <c r="A167" s="248"/>
      <c r="B167" s="249"/>
      <c r="C167" s="266"/>
      <c r="D167" s="249"/>
      <c r="E167" s="254"/>
      <c r="F167" s="254"/>
      <c r="G167" s="271"/>
      <c r="H167" s="254"/>
      <c r="I167" s="256"/>
      <c r="J167" s="254"/>
      <c r="K167" s="102" t="s">
        <v>282</v>
      </c>
      <c r="L167" s="86" t="s">
        <v>129</v>
      </c>
      <c r="M167" s="86">
        <v>1.4999999999999999E-2</v>
      </c>
      <c r="N167" s="82">
        <v>4</v>
      </c>
      <c r="O167" s="82">
        <f t="shared" ref="O167:O168" si="151">M167*N167</f>
        <v>0.06</v>
      </c>
      <c r="P167" s="254"/>
      <c r="Q167" s="248"/>
      <c r="R167" s="254"/>
    </row>
    <row r="168" spans="1:18" ht="17.25" customHeight="1">
      <c r="A168" s="248"/>
      <c r="B168" s="249"/>
      <c r="C168" s="266"/>
      <c r="D168" s="249"/>
      <c r="E168" s="254"/>
      <c r="F168" s="254"/>
      <c r="G168" s="271"/>
      <c r="H168" s="254"/>
      <c r="I168" s="256"/>
      <c r="J168" s="254"/>
      <c r="K168" s="102" t="s">
        <v>201</v>
      </c>
      <c r="L168" s="86" t="s">
        <v>129</v>
      </c>
      <c r="M168" s="82">
        <v>0.03</v>
      </c>
      <c r="N168" s="82">
        <v>0.15</v>
      </c>
      <c r="O168" s="82">
        <f t="shared" si="151"/>
        <v>4.4999999999999997E-3</v>
      </c>
      <c r="P168" s="254"/>
      <c r="Q168" s="248"/>
      <c r="R168" s="254"/>
    </row>
    <row r="169" spans="1:18" ht="17.25" customHeight="1">
      <c r="A169" s="248"/>
      <c r="B169" s="249"/>
      <c r="C169" s="266"/>
      <c r="D169" s="249"/>
      <c r="E169" s="254"/>
      <c r="F169" s="254"/>
      <c r="G169" s="271"/>
      <c r="H169" s="254"/>
      <c r="I169" s="257"/>
      <c r="J169" s="254"/>
      <c r="K169" s="102"/>
      <c r="L169" s="86"/>
      <c r="M169" s="86"/>
      <c r="N169" s="86"/>
      <c r="O169" s="82"/>
      <c r="P169" s="254"/>
      <c r="Q169" s="248"/>
      <c r="R169" s="254"/>
    </row>
    <row r="170" spans="1:18" ht="17.25" customHeight="1">
      <c r="A170" s="248">
        <v>19</v>
      </c>
      <c r="B170" s="249" t="s">
        <v>283</v>
      </c>
      <c r="C170" s="266" t="s">
        <v>284</v>
      </c>
      <c r="D170" s="248" t="s">
        <v>140</v>
      </c>
      <c r="E170" s="254">
        <f>E174/1000*4.12</f>
        <v>0.33372000000000002</v>
      </c>
      <c r="F170" s="254">
        <f t="shared" ref="F170" si="152">H170+J170+R170</f>
        <v>199.95511745799999</v>
      </c>
      <c r="G170" s="254">
        <v>0</v>
      </c>
      <c r="H170" s="254">
        <f t="shared" si="146"/>
        <v>0</v>
      </c>
      <c r="I170" s="255">
        <v>2.2000000000000002</v>
      </c>
      <c r="J170" s="254">
        <f t="shared" si="147"/>
        <v>6.9442120000000003</v>
      </c>
      <c r="K170" s="102" t="s">
        <v>285</v>
      </c>
      <c r="L170" s="86" t="s">
        <v>141</v>
      </c>
      <c r="M170" s="82">
        <v>1.03</v>
      </c>
      <c r="N170" s="82">
        <v>165.5</v>
      </c>
      <c r="O170" s="82">
        <f>M170*N170</f>
        <v>170.465</v>
      </c>
      <c r="P170" s="254">
        <f t="shared" ref="P170" si="153">E170*F170</f>
        <v>66.729021798083764</v>
      </c>
      <c r="Q170" s="254">
        <f t="shared" ref="Q170" si="154">O170+O171+O172+O173</f>
        <v>170.465</v>
      </c>
      <c r="R170" s="254">
        <f t="shared" ref="R170" si="155">Q170*1.02*1.05*$R$12</f>
        <v>193.010905458</v>
      </c>
    </row>
    <row r="171" spans="1:18" ht="17.25" customHeight="1">
      <c r="A171" s="248"/>
      <c r="B171" s="249"/>
      <c r="C171" s="266"/>
      <c r="D171" s="248"/>
      <c r="E171" s="254"/>
      <c r="F171" s="254"/>
      <c r="G171" s="254"/>
      <c r="H171" s="254"/>
      <c r="I171" s="256"/>
      <c r="J171" s="254"/>
      <c r="K171" s="102"/>
      <c r="L171" s="86"/>
      <c r="M171" s="86"/>
      <c r="N171" s="195"/>
      <c r="O171" s="86"/>
      <c r="P171" s="254"/>
      <c r="Q171" s="248"/>
      <c r="R171" s="254"/>
    </row>
    <row r="172" spans="1:18" ht="17.25" customHeight="1">
      <c r="A172" s="248"/>
      <c r="B172" s="249"/>
      <c r="C172" s="266"/>
      <c r="D172" s="248"/>
      <c r="E172" s="254"/>
      <c r="F172" s="254"/>
      <c r="G172" s="254"/>
      <c r="H172" s="254"/>
      <c r="I172" s="256"/>
      <c r="J172" s="254"/>
      <c r="K172" s="102"/>
      <c r="L172" s="86"/>
      <c r="M172" s="86"/>
      <c r="N172" s="195"/>
      <c r="O172" s="86"/>
      <c r="P172" s="254"/>
      <c r="Q172" s="248"/>
      <c r="R172" s="254"/>
    </row>
    <row r="173" spans="1:18" ht="17.25" customHeight="1">
      <c r="A173" s="248"/>
      <c r="B173" s="249"/>
      <c r="C173" s="266"/>
      <c r="D173" s="248"/>
      <c r="E173" s="254"/>
      <c r="F173" s="254"/>
      <c r="G173" s="254"/>
      <c r="H173" s="254"/>
      <c r="I173" s="257"/>
      <c r="J173" s="254"/>
      <c r="K173" s="102"/>
      <c r="L173" s="86"/>
      <c r="M173" s="86"/>
      <c r="N173" s="195"/>
      <c r="O173" s="86"/>
      <c r="P173" s="254"/>
      <c r="Q173" s="248"/>
      <c r="R173" s="254"/>
    </row>
    <row r="174" spans="1:18" ht="17.25" customHeight="1">
      <c r="A174" s="248">
        <v>20</v>
      </c>
      <c r="B174" s="249" t="s">
        <v>286</v>
      </c>
      <c r="C174" s="266" t="s">
        <v>287</v>
      </c>
      <c r="D174" s="249" t="s">
        <v>100</v>
      </c>
      <c r="E174" s="255">
        <f>40+41*1</f>
        <v>81</v>
      </c>
      <c r="F174" s="254">
        <f t="shared" ref="F174" si="156">H174+J174+R174</f>
        <v>3.9189404758399999</v>
      </c>
      <c r="G174" s="254">
        <f>2.08/100+0.03*2/100</f>
        <v>2.1399999999999999E-2</v>
      </c>
      <c r="H174" s="254">
        <f t="shared" si="146"/>
        <v>5.1884299999999994E-2</v>
      </c>
      <c r="I174" s="255">
        <f>4.74/100</f>
        <v>4.7400000000000005E-2</v>
      </c>
      <c r="J174" s="254">
        <f t="shared" si="147"/>
        <v>0.149616204</v>
      </c>
      <c r="K174" s="102" t="s">
        <v>288</v>
      </c>
      <c r="L174" s="86" t="s">
        <v>141</v>
      </c>
      <c r="M174" s="110">
        <v>0.1216</v>
      </c>
      <c r="N174" s="82">
        <v>27</v>
      </c>
      <c r="O174" s="82">
        <f>M174*N174</f>
        <v>3.2831999999999999</v>
      </c>
      <c r="P174" s="254">
        <f t="shared" ref="P174" si="157">E174*F174</f>
        <v>317.43417854303999</v>
      </c>
      <c r="Q174" s="254">
        <f t="shared" ref="Q174" si="158">O174+O175+O176+O177</f>
        <v>3.2831999999999999</v>
      </c>
      <c r="R174" s="254">
        <f t="shared" ref="R174" si="159">Q174*1.02*1.05*$R$12</f>
        <v>3.7174399718399997</v>
      </c>
    </row>
    <row r="175" spans="1:18" ht="17.25" customHeight="1">
      <c r="A175" s="248"/>
      <c r="B175" s="249"/>
      <c r="C175" s="266"/>
      <c r="D175" s="249"/>
      <c r="E175" s="256"/>
      <c r="F175" s="254"/>
      <c r="G175" s="254"/>
      <c r="H175" s="254"/>
      <c r="I175" s="256"/>
      <c r="J175" s="254"/>
      <c r="K175" s="102"/>
      <c r="L175" s="86"/>
      <c r="M175" s="86"/>
      <c r="N175" s="195"/>
      <c r="O175" s="86"/>
      <c r="P175" s="254"/>
      <c r="Q175" s="248"/>
      <c r="R175" s="254"/>
    </row>
    <row r="176" spans="1:18" ht="17.25" customHeight="1">
      <c r="A176" s="248"/>
      <c r="B176" s="249"/>
      <c r="C176" s="266"/>
      <c r="D176" s="249"/>
      <c r="E176" s="256"/>
      <c r="F176" s="254"/>
      <c r="G176" s="254"/>
      <c r="H176" s="254"/>
      <c r="I176" s="256"/>
      <c r="J176" s="254"/>
      <c r="K176" s="102"/>
      <c r="L176" s="86"/>
      <c r="M176" s="86"/>
      <c r="N176" s="195"/>
      <c r="O176" s="86"/>
      <c r="P176" s="254"/>
      <c r="Q176" s="248"/>
      <c r="R176" s="254"/>
    </row>
    <row r="177" spans="1:18" ht="17.25" customHeight="1">
      <c r="A177" s="248"/>
      <c r="B177" s="249"/>
      <c r="C177" s="266"/>
      <c r="D177" s="249"/>
      <c r="E177" s="257"/>
      <c r="F177" s="254"/>
      <c r="G177" s="254"/>
      <c r="H177" s="254"/>
      <c r="I177" s="257"/>
      <c r="J177" s="254"/>
      <c r="K177" s="102"/>
      <c r="L177" s="86"/>
      <c r="M177" s="86"/>
      <c r="N177" s="195"/>
      <c r="O177" s="86"/>
      <c r="P177" s="254"/>
      <c r="Q177" s="248"/>
      <c r="R177" s="254"/>
    </row>
    <row r="178" spans="1:18" s="109" customFormat="1" ht="12.75" customHeight="1">
      <c r="A178" s="248">
        <v>21</v>
      </c>
      <c r="B178" s="258" t="s">
        <v>200</v>
      </c>
      <c r="C178" s="250" t="s">
        <v>217</v>
      </c>
      <c r="D178" s="300" t="s">
        <v>134</v>
      </c>
      <c r="E178" s="255">
        <f>E186*0.12</f>
        <v>23.891999999999999</v>
      </c>
      <c r="F178" s="254">
        <f>H178+J178+R178</f>
        <v>4.8174670105999997</v>
      </c>
      <c r="G178" s="253">
        <v>0.11</v>
      </c>
      <c r="H178" s="254">
        <f t="shared" ref="H178" si="160">G178*$P$6/1000</f>
        <v>0.26669500000000002</v>
      </c>
      <c r="I178" s="253">
        <v>0.76</v>
      </c>
      <c r="J178" s="254">
        <f t="shared" ref="J178" si="161">I178*$P$7/1000</f>
        <v>2.3989096000000001</v>
      </c>
      <c r="K178" s="107" t="s">
        <v>201</v>
      </c>
      <c r="L178" s="108" t="s">
        <v>129</v>
      </c>
      <c r="M178" s="108">
        <v>7.0000000000000007E-2</v>
      </c>
      <c r="N178" s="82">
        <v>0.15</v>
      </c>
      <c r="O178" s="82">
        <f>M178*N178</f>
        <v>1.0500000000000001E-2</v>
      </c>
      <c r="P178" s="254">
        <f>E178*F178</f>
        <v>115.09892181725519</v>
      </c>
      <c r="Q178" s="254">
        <f t="shared" ref="Q178" si="162">O178+O179+O180+O181</f>
        <v>1.9005000000000001</v>
      </c>
      <c r="R178" s="254">
        <f t="shared" ref="R178" si="163">Q178*1.02*1.05*$R$12</f>
        <v>2.1518624106000002</v>
      </c>
    </row>
    <row r="179" spans="1:18" s="109" customFormat="1" ht="12.75" customHeight="1">
      <c r="A179" s="248"/>
      <c r="B179" s="259"/>
      <c r="C179" s="251"/>
      <c r="D179" s="301"/>
      <c r="E179" s="256"/>
      <c r="F179" s="254"/>
      <c r="G179" s="253"/>
      <c r="H179" s="254"/>
      <c r="I179" s="253"/>
      <c r="J179" s="254"/>
      <c r="K179" s="107" t="s">
        <v>202</v>
      </c>
      <c r="L179" s="108" t="s">
        <v>129</v>
      </c>
      <c r="M179" s="108">
        <v>1.26</v>
      </c>
      <c r="N179" s="82">
        <v>1.5</v>
      </c>
      <c r="O179" s="82">
        <f t="shared" ref="O179" si="164">M179*N179</f>
        <v>1.8900000000000001</v>
      </c>
      <c r="P179" s="254"/>
      <c r="Q179" s="248"/>
      <c r="R179" s="254"/>
    </row>
    <row r="180" spans="1:18" s="109" customFormat="1" ht="12.75" customHeight="1">
      <c r="A180" s="248"/>
      <c r="B180" s="259"/>
      <c r="C180" s="251"/>
      <c r="D180" s="301"/>
      <c r="E180" s="256"/>
      <c r="F180" s="254"/>
      <c r="G180" s="253"/>
      <c r="H180" s="254"/>
      <c r="I180" s="253"/>
      <c r="J180" s="254"/>
      <c r="K180" s="107"/>
      <c r="L180" s="108"/>
      <c r="M180" s="108"/>
      <c r="N180" s="197"/>
      <c r="O180" s="82"/>
      <c r="P180" s="254"/>
      <c r="Q180" s="248"/>
      <c r="R180" s="254"/>
    </row>
    <row r="181" spans="1:18" s="109" customFormat="1" ht="12.75" customHeight="1">
      <c r="A181" s="248"/>
      <c r="B181" s="260"/>
      <c r="C181" s="252"/>
      <c r="D181" s="302"/>
      <c r="E181" s="257"/>
      <c r="F181" s="254"/>
      <c r="G181" s="253"/>
      <c r="H181" s="254"/>
      <c r="I181" s="253"/>
      <c r="J181" s="254"/>
      <c r="K181" s="107"/>
      <c r="L181" s="108"/>
      <c r="M181" s="108"/>
      <c r="N181" s="197"/>
      <c r="O181" s="82"/>
      <c r="P181" s="254"/>
      <c r="Q181" s="248"/>
      <c r="R181" s="254"/>
    </row>
    <row r="182" spans="1:18" s="109" customFormat="1" ht="12.75" customHeight="1">
      <c r="A182" s="248">
        <v>22</v>
      </c>
      <c r="B182" s="258" t="s">
        <v>218</v>
      </c>
      <c r="C182" s="250" t="s">
        <v>219</v>
      </c>
      <c r="D182" s="300" t="s">
        <v>134</v>
      </c>
      <c r="E182" s="255">
        <f>E186*0.04</f>
        <v>7.9639999999999995</v>
      </c>
      <c r="F182" s="254">
        <f>H182+J182+R182</f>
        <v>14.989137141398</v>
      </c>
      <c r="G182" s="253">
        <v>7.0000000000000007E-2</v>
      </c>
      <c r="H182" s="254">
        <f t="shared" ref="H182" si="165">G182*$P$6/1000</f>
        <v>0.169715</v>
      </c>
      <c r="I182" s="254">
        <v>0.21</v>
      </c>
      <c r="J182" s="254">
        <f t="shared" ref="J182" si="166">I182*$P$7/1000</f>
        <v>0.66285659999999991</v>
      </c>
      <c r="K182" s="107" t="s">
        <v>220</v>
      </c>
      <c r="L182" s="108" t="s">
        <v>129</v>
      </c>
      <c r="M182" s="108">
        <v>1.3640000000000001</v>
      </c>
      <c r="N182" s="82">
        <v>2</v>
      </c>
      <c r="O182" s="82">
        <f>M182*N182</f>
        <v>2.7280000000000002</v>
      </c>
      <c r="P182" s="254">
        <f>E182*F182</f>
        <v>119.37348819409367</v>
      </c>
      <c r="Q182" s="254">
        <f t="shared" ref="Q182" si="167">O182+O183+O184+O185</f>
        <v>12.502915</v>
      </c>
      <c r="R182" s="254">
        <f t="shared" ref="R182" si="168">Q182*1.02*1.05*$R$12</f>
        <v>14.156565541398001</v>
      </c>
    </row>
    <row r="183" spans="1:18" s="109" customFormat="1" ht="12.75" customHeight="1">
      <c r="A183" s="248"/>
      <c r="B183" s="259"/>
      <c r="C183" s="251"/>
      <c r="D183" s="301"/>
      <c r="E183" s="256"/>
      <c r="F183" s="254"/>
      <c r="G183" s="253"/>
      <c r="H183" s="254"/>
      <c r="I183" s="254"/>
      <c r="J183" s="254"/>
      <c r="K183" s="107" t="s">
        <v>221</v>
      </c>
      <c r="L183" s="108" t="s">
        <v>141</v>
      </c>
      <c r="M183" s="108">
        <v>0.255</v>
      </c>
      <c r="N183" s="82">
        <v>38.332999999999998</v>
      </c>
      <c r="O183" s="82">
        <f t="shared" ref="O183" si="169">M183*N183</f>
        <v>9.774915</v>
      </c>
      <c r="P183" s="254"/>
      <c r="Q183" s="248"/>
      <c r="R183" s="254"/>
    </row>
    <row r="184" spans="1:18" s="109" customFormat="1" ht="12.75" customHeight="1">
      <c r="A184" s="248"/>
      <c r="B184" s="259"/>
      <c r="C184" s="251"/>
      <c r="D184" s="301"/>
      <c r="E184" s="256"/>
      <c r="F184" s="254"/>
      <c r="G184" s="253"/>
      <c r="H184" s="254"/>
      <c r="I184" s="254"/>
      <c r="J184" s="254"/>
      <c r="K184" s="107"/>
      <c r="L184" s="108"/>
      <c r="M184" s="108"/>
      <c r="N184" s="82"/>
      <c r="O184" s="82"/>
      <c r="P184" s="254"/>
      <c r="Q184" s="248"/>
      <c r="R184" s="254"/>
    </row>
    <row r="185" spans="1:18" s="109" customFormat="1" ht="32.25" customHeight="1">
      <c r="A185" s="248"/>
      <c r="B185" s="260"/>
      <c r="C185" s="252"/>
      <c r="D185" s="302"/>
      <c r="E185" s="257"/>
      <c r="F185" s="254"/>
      <c r="G185" s="253"/>
      <c r="H185" s="254"/>
      <c r="I185" s="254"/>
      <c r="J185" s="254"/>
      <c r="K185" s="107"/>
      <c r="L185" s="108"/>
      <c r="M185" s="108"/>
      <c r="N185" s="82"/>
      <c r="O185" s="82"/>
      <c r="P185" s="254"/>
      <c r="Q185" s="248"/>
      <c r="R185" s="254"/>
    </row>
    <row r="186" spans="1:18" s="109" customFormat="1" ht="12.75" customHeight="1">
      <c r="A186" s="248">
        <v>23</v>
      </c>
      <c r="B186" s="258" t="s">
        <v>222</v>
      </c>
      <c r="C186" s="250" t="s">
        <v>223</v>
      </c>
      <c r="D186" s="249" t="s">
        <v>100</v>
      </c>
      <c r="E186" s="255">
        <f>124+50.1+25</f>
        <v>199.1</v>
      </c>
      <c r="F186" s="254">
        <f>H186+J186+R186</f>
        <v>8.0003144017744017</v>
      </c>
      <c r="G186" s="253">
        <v>0.21199999999999999</v>
      </c>
      <c r="H186" s="254">
        <f t="shared" ref="H186" si="170">G186*$P$6/1000</f>
        <v>0.51399400000000006</v>
      </c>
      <c r="I186" s="254">
        <v>0.129</v>
      </c>
      <c r="J186" s="254">
        <f t="shared" ref="J186" si="171">I186*$P$7/1000</f>
        <v>0.40718334000000006</v>
      </c>
      <c r="K186" s="107" t="s">
        <v>224</v>
      </c>
      <c r="L186" s="108" t="s">
        <v>127</v>
      </c>
      <c r="M186" s="108">
        <v>1.3640000000000001</v>
      </c>
      <c r="N186" s="82">
        <v>4.5830000000000002</v>
      </c>
      <c r="O186" s="82">
        <f>M186*N186</f>
        <v>6.2512120000000007</v>
      </c>
      <c r="P186" s="254">
        <f>E186*F186</f>
        <v>1592.8625973932833</v>
      </c>
      <c r="Q186" s="254">
        <f t="shared" ref="Q186" si="172">O186+O187+O188+O189</f>
        <v>6.252212000000001</v>
      </c>
      <c r="R186" s="254">
        <f t="shared" ref="R186" si="173">Q186*1.02*1.05*$R$12</f>
        <v>7.0791370617744018</v>
      </c>
    </row>
    <row r="187" spans="1:18" s="109" customFormat="1" ht="12.75" customHeight="1">
      <c r="A187" s="248"/>
      <c r="B187" s="259"/>
      <c r="C187" s="251"/>
      <c r="D187" s="249"/>
      <c r="E187" s="256"/>
      <c r="F187" s="254"/>
      <c r="G187" s="253"/>
      <c r="H187" s="254"/>
      <c r="I187" s="254"/>
      <c r="J187" s="254"/>
      <c r="K187" s="107" t="s">
        <v>220</v>
      </c>
      <c r="L187" s="108" t="s">
        <v>129</v>
      </c>
      <c r="M187" s="108">
        <v>5.0000000000000001E-4</v>
      </c>
      <c r="N187" s="82">
        <v>2</v>
      </c>
      <c r="O187" s="82">
        <f t="shared" ref="O187" si="174">M187*N187</f>
        <v>1E-3</v>
      </c>
      <c r="P187" s="254"/>
      <c r="Q187" s="248"/>
      <c r="R187" s="254"/>
    </row>
    <row r="188" spans="1:18" s="109" customFormat="1" ht="12.75" customHeight="1">
      <c r="A188" s="248"/>
      <c r="B188" s="259"/>
      <c r="C188" s="251"/>
      <c r="D188" s="249"/>
      <c r="E188" s="256"/>
      <c r="F188" s="254"/>
      <c r="G188" s="253"/>
      <c r="H188" s="254"/>
      <c r="I188" s="254"/>
      <c r="J188" s="254"/>
      <c r="K188" s="107"/>
      <c r="L188" s="108"/>
      <c r="M188" s="108"/>
      <c r="N188" s="197"/>
      <c r="O188" s="82"/>
      <c r="P188" s="254"/>
      <c r="Q188" s="248"/>
      <c r="R188" s="254"/>
    </row>
    <row r="189" spans="1:18" s="109" customFormat="1" ht="32.25" customHeight="1">
      <c r="A189" s="248"/>
      <c r="B189" s="260"/>
      <c r="C189" s="252"/>
      <c r="D189" s="249"/>
      <c r="E189" s="257"/>
      <c r="F189" s="254"/>
      <c r="G189" s="253"/>
      <c r="H189" s="254"/>
      <c r="I189" s="254"/>
      <c r="J189" s="254"/>
      <c r="K189" s="107"/>
      <c r="L189" s="108"/>
      <c r="M189" s="108"/>
      <c r="N189" s="82"/>
      <c r="O189" s="82"/>
      <c r="P189" s="254"/>
      <c r="Q189" s="248"/>
      <c r="R189" s="254"/>
    </row>
    <row r="190" spans="1:18" s="109" customFormat="1" ht="12.75" customHeight="1">
      <c r="A190" s="248">
        <v>24</v>
      </c>
      <c r="B190" s="258" t="s">
        <v>200</v>
      </c>
      <c r="C190" s="250" t="s">
        <v>227</v>
      </c>
      <c r="D190" s="300" t="s">
        <v>134</v>
      </c>
      <c r="E190" s="255">
        <f>E194*0.03+E198*0.045</f>
        <v>10.099499999999999</v>
      </c>
      <c r="F190" s="254">
        <f>H190+J190+R190</f>
        <v>4.8174670105999997</v>
      </c>
      <c r="G190" s="253">
        <v>0.11</v>
      </c>
      <c r="H190" s="254">
        <f t="shared" ref="H190" si="175">G190*$P$6/1000</f>
        <v>0.26669500000000002</v>
      </c>
      <c r="I190" s="253">
        <v>0.76</v>
      </c>
      <c r="J190" s="254">
        <f t="shared" ref="J190" si="176">I190*$P$7/1000</f>
        <v>2.3989096000000001</v>
      </c>
      <c r="K190" s="107" t="s">
        <v>201</v>
      </c>
      <c r="L190" s="108" t="s">
        <v>129</v>
      </c>
      <c r="M190" s="108">
        <v>7.0000000000000007E-2</v>
      </c>
      <c r="N190" s="82">
        <v>0.15</v>
      </c>
      <c r="O190" s="82">
        <f>M190*N190</f>
        <v>1.0500000000000001E-2</v>
      </c>
      <c r="P190" s="254">
        <f>E190*F190</f>
        <v>48.654008073554692</v>
      </c>
      <c r="Q190" s="254">
        <f t="shared" ref="Q190" si="177">O190+O191+O192+O193</f>
        <v>1.9005000000000001</v>
      </c>
      <c r="R190" s="254">
        <f t="shared" ref="R190" si="178">Q190*1.02*1.05*$R$12</f>
        <v>2.1518624106000002</v>
      </c>
    </row>
    <row r="191" spans="1:18" s="109" customFormat="1" ht="12.75" customHeight="1">
      <c r="A191" s="248"/>
      <c r="B191" s="259"/>
      <c r="C191" s="251"/>
      <c r="D191" s="301"/>
      <c r="E191" s="256"/>
      <c r="F191" s="254"/>
      <c r="G191" s="253"/>
      <c r="H191" s="254"/>
      <c r="I191" s="253"/>
      <c r="J191" s="254"/>
      <c r="K191" s="107" t="s">
        <v>202</v>
      </c>
      <c r="L191" s="108" t="s">
        <v>129</v>
      </c>
      <c r="M191" s="108">
        <v>1.26</v>
      </c>
      <c r="N191" s="82">
        <v>1.5</v>
      </c>
      <c r="O191" s="82">
        <f t="shared" ref="O191" si="179">M191*N191</f>
        <v>1.8900000000000001</v>
      </c>
      <c r="P191" s="254"/>
      <c r="Q191" s="248"/>
      <c r="R191" s="254"/>
    </row>
    <row r="192" spans="1:18" s="109" customFormat="1" ht="12.75" customHeight="1">
      <c r="A192" s="248"/>
      <c r="B192" s="259"/>
      <c r="C192" s="251"/>
      <c r="D192" s="301"/>
      <c r="E192" s="256"/>
      <c r="F192" s="254"/>
      <c r="G192" s="253"/>
      <c r="H192" s="254"/>
      <c r="I192" s="253"/>
      <c r="J192" s="254"/>
      <c r="K192" s="107"/>
      <c r="L192" s="108"/>
      <c r="M192" s="108"/>
      <c r="N192" s="82"/>
      <c r="O192" s="82"/>
      <c r="P192" s="254"/>
      <c r="Q192" s="248"/>
      <c r="R192" s="254"/>
    </row>
    <row r="193" spans="1:18" s="109" customFormat="1" ht="12.75" customHeight="1">
      <c r="A193" s="248"/>
      <c r="B193" s="260"/>
      <c r="C193" s="252"/>
      <c r="D193" s="302"/>
      <c r="E193" s="257"/>
      <c r="F193" s="254"/>
      <c r="G193" s="253"/>
      <c r="H193" s="254"/>
      <c r="I193" s="253"/>
      <c r="J193" s="254"/>
      <c r="K193" s="107"/>
      <c r="L193" s="108"/>
      <c r="M193" s="108"/>
      <c r="N193" s="197"/>
      <c r="O193" s="82"/>
      <c r="P193" s="254"/>
      <c r="Q193" s="248"/>
      <c r="R193" s="254"/>
    </row>
    <row r="194" spans="1:18" s="109" customFormat="1" ht="12.75" customHeight="1">
      <c r="A194" s="248">
        <v>25</v>
      </c>
      <c r="B194" s="258" t="s">
        <v>228</v>
      </c>
      <c r="C194" s="294" t="s">
        <v>230</v>
      </c>
      <c r="D194" s="297" t="s">
        <v>133</v>
      </c>
      <c r="E194" s="254">
        <f>52+120.4+18.8+(14.2+9)+74-14</f>
        <v>274.39999999999998</v>
      </c>
      <c r="F194" s="254">
        <f t="shared" ref="F194" si="180">H194+J194+R194</f>
        <v>5.0336029393996</v>
      </c>
      <c r="G194" s="254">
        <v>0.59199999999999997</v>
      </c>
      <c r="H194" s="254">
        <f t="shared" ref="H194" si="181">G194*$P$6/1000</f>
        <v>1.4353039999999999</v>
      </c>
      <c r="I194" s="271">
        <v>7.1000000000000004E-3</v>
      </c>
      <c r="J194" s="254">
        <f t="shared" ref="J194" si="182">I194*$P$7/1000</f>
        <v>2.2410866000000002E-2</v>
      </c>
      <c r="K194" s="107" t="s">
        <v>231</v>
      </c>
      <c r="L194" s="108" t="s">
        <v>130</v>
      </c>
      <c r="M194" s="126">
        <v>1</v>
      </c>
      <c r="N194" s="82">
        <v>2</v>
      </c>
      <c r="O194" s="82">
        <f t="shared" ref="O194:O196" si="183">M194*N194</f>
        <v>2</v>
      </c>
      <c r="P194" s="254">
        <f t="shared" ref="P194" si="184">E194*F194</f>
        <v>1381.2206465712502</v>
      </c>
      <c r="Q194" s="254">
        <f t="shared" ref="Q194" si="185">O194+O195+O196+O197</f>
        <v>3.1581830000000002</v>
      </c>
      <c r="R194" s="254">
        <f t="shared" ref="R194" si="186">Q194*1.02*1.05*$R$12</f>
        <v>3.5758880733995997</v>
      </c>
    </row>
    <row r="195" spans="1:18" s="109" customFormat="1" ht="12.75" customHeight="1">
      <c r="A195" s="248"/>
      <c r="B195" s="259"/>
      <c r="C195" s="295"/>
      <c r="D195" s="298"/>
      <c r="E195" s="254"/>
      <c r="F195" s="254"/>
      <c r="G195" s="254"/>
      <c r="H195" s="254"/>
      <c r="I195" s="271"/>
      <c r="J195" s="254"/>
      <c r="K195" s="107" t="s">
        <v>139</v>
      </c>
      <c r="L195" s="108" t="s">
        <v>129</v>
      </c>
      <c r="M195" s="126">
        <v>3.9E-2</v>
      </c>
      <c r="N195" s="82">
        <v>29.216999999999999</v>
      </c>
      <c r="O195" s="82">
        <f t="shared" si="183"/>
        <v>1.1394629999999999</v>
      </c>
      <c r="P195" s="254"/>
      <c r="Q195" s="248"/>
      <c r="R195" s="254"/>
    </row>
    <row r="196" spans="1:18" s="109" customFormat="1" ht="12.75" customHeight="1">
      <c r="A196" s="248"/>
      <c r="B196" s="259"/>
      <c r="C196" s="295"/>
      <c r="D196" s="298"/>
      <c r="E196" s="254"/>
      <c r="F196" s="254"/>
      <c r="G196" s="254"/>
      <c r="H196" s="254"/>
      <c r="I196" s="271"/>
      <c r="J196" s="254"/>
      <c r="K196" s="107" t="s">
        <v>229</v>
      </c>
      <c r="L196" s="108" t="s">
        <v>129</v>
      </c>
      <c r="M196" s="126">
        <v>5.9999999999999995E-4</v>
      </c>
      <c r="N196" s="82">
        <v>31.2</v>
      </c>
      <c r="O196" s="82">
        <f t="shared" si="183"/>
        <v>1.8719999999999997E-2</v>
      </c>
      <c r="P196" s="254"/>
      <c r="Q196" s="248"/>
      <c r="R196" s="254"/>
    </row>
    <row r="197" spans="1:18" s="109" customFormat="1" ht="38.25" customHeight="1">
      <c r="A197" s="248"/>
      <c r="B197" s="260"/>
      <c r="C197" s="296"/>
      <c r="D197" s="299"/>
      <c r="E197" s="254"/>
      <c r="F197" s="254"/>
      <c r="G197" s="254"/>
      <c r="H197" s="254"/>
      <c r="I197" s="271"/>
      <c r="J197" s="254"/>
      <c r="K197" s="107"/>
      <c r="L197" s="108"/>
      <c r="M197" s="108"/>
      <c r="N197" s="86"/>
      <c r="O197" s="80"/>
      <c r="P197" s="254"/>
      <c r="Q197" s="248"/>
      <c r="R197" s="254"/>
    </row>
    <row r="198" spans="1:18" s="109" customFormat="1" ht="12.75" customHeight="1">
      <c r="A198" s="248">
        <v>26</v>
      </c>
      <c r="B198" s="258" t="s">
        <v>228</v>
      </c>
      <c r="C198" s="294" t="s">
        <v>401</v>
      </c>
      <c r="D198" s="297" t="s">
        <v>133</v>
      </c>
      <c r="E198" s="254">
        <f>26.5+15</f>
        <v>41.5</v>
      </c>
      <c r="F198" s="254">
        <f t="shared" ref="F198" si="187">H198+J198+R198</f>
        <v>9.2795824393996007</v>
      </c>
      <c r="G198" s="254">
        <v>0.59199999999999997</v>
      </c>
      <c r="H198" s="254">
        <f t="shared" ref="H198" si="188">G198*$P$6/1000</f>
        <v>1.4353039999999999</v>
      </c>
      <c r="I198" s="271">
        <v>7.1000000000000004E-3</v>
      </c>
      <c r="J198" s="254">
        <f t="shared" ref="J198" si="189">I198*$P$7/1000</f>
        <v>2.2410866000000002E-2</v>
      </c>
      <c r="K198" s="114" t="s">
        <v>402</v>
      </c>
      <c r="L198" s="108" t="s">
        <v>130</v>
      </c>
      <c r="M198" s="126">
        <v>1</v>
      </c>
      <c r="N198" s="82">
        <v>5.75</v>
      </c>
      <c r="O198" s="82">
        <f t="shared" ref="O198:O200" si="190">M198*N198</f>
        <v>5.75</v>
      </c>
      <c r="P198" s="254">
        <f t="shared" ref="P198" si="191">E198*F198</f>
        <v>385.10267123508345</v>
      </c>
      <c r="Q198" s="254">
        <f t="shared" ref="Q198" si="192">O198+O199+O200+O201</f>
        <v>6.9081830000000002</v>
      </c>
      <c r="R198" s="254">
        <f t="shared" ref="R198" si="193">Q198*1.02*1.05*$R$12</f>
        <v>7.8218675733995999</v>
      </c>
    </row>
    <row r="199" spans="1:18" s="109" customFormat="1" ht="12.75" customHeight="1">
      <c r="A199" s="248"/>
      <c r="B199" s="259"/>
      <c r="C199" s="295"/>
      <c r="D199" s="298"/>
      <c r="E199" s="254"/>
      <c r="F199" s="254"/>
      <c r="G199" s="254"/>
      <c r="H199" s="254"/>
      <c r="I199" s="271"/>
      <c r="J199" s="254"/>
      <c r="K199" s="114" t="s">
        <v>139</v>
      </c>
      <c r="L199" s="108" t="s">
        <v>129</v>
      </c>
      <c r="M199" s="126">
        <v>3.9E-2</v>
      </c>
      <c r="N199" s="82">
        <v>29.216999999999999</v>
      </c>
      <c r="O199" s="82">
        <f t="shared" si="190"/>
        <v>1.1394629999999999</v>
      </c>
      <c r="P199" s="254"/>
      <c r="Q199" s="248"/>
      <c r="R199" s="254"/>
    </row>
    <row r="200" spans="1:18" s="109" customFormat="1" ht="12.75" customHeight="1">
      <c r="A200" s="248"/>
      <c r="B200" s="259"/>
      <c r="C200" s="295"/>
      <c r="D200" s="298"/>
      <c r="E200" s="254"/>
      <c r="F200" s="254"/>
      <c r="G200" s="254"/>
      <c r="H200" s="254"/>
      <c r="I200" s="271"/>
      <c r="J200" s="254"/>
      <c r="K200" s="114" t="s">
        <v>229</v>
      </c>
      <c r="L200" s="108" t="s">
        <v>129</v>
      </c>
      <c r="M200" s="126">
        <v>5.9999999999999995E-4</v>
      </c>
      <c r="N200" s="82">
        <v>31.2</v>
      </c>
      <c r="O200" s="82">
        <f t="shared" si="190"/>
        <v>1.8719999999999997E-2</v>
      </c>
      <c r="P200" s="254"/>
      <c r="Q200" s="248"/>
      <c r="R200" s="254"/>
    </row>
    <row r="201" spans="1:18" s="109" customFormat="1" ht="38.25" customHeight="1">
      <c r="A201" s="248"/>
      <c r="B201" s="260"/>
      <c r="C201" s="296"/>
      <c r="D201" s="299"/>
      <c r="E201" s="254"/>
      <c r="F201" s="254"/>
      <c r="G201" s="254"/>
      <c r="H201" s="254"/>
      <c r="I201" s="271"/>
      <c r="J201" s="254"/>
      <c r="K201" s="114"/>
      <c r="L201" s="108"/>
      <c r="M201" s="108"/>
      <c r="N201" s="195"/>
      <c r="O201" s="80"/>
      <c r="P201" s="254"/>
      <c r="Q201" s="248"/>
      <c r="R201" s="254"/>
    </row>
    <row r="202" spans="1:18" s="131" customFormat="1" ht="12.75" customHeight="1">
      <c r="A202" s="248">
        <v>27</v>
      </c>
      <c r="B202" s="279" t="s">
        <v>203</v>
      </c>
      <c r="C202" s="282" t="s">
        <v>204</v>
      </c>
      <c r="D202" s="249" t="s">
        <v>101</v>
      </c>
      <c r="E202" s="280">
        <f>E210*0.15</f>
        <v>37.799999999999997</v>
      </c>
      <c r="F202" s="254">
        <f t="shared" ref="F202" si="194">H202+J202+R202</f>
        <v>0.53737108600000005</v>
      </c>
      <c r="G202" s="280">
        <v>8.0000000000000002E-3</v>
      </c>
      <c r="H202" s="254">
        <f t="shared" ref="H202:H214" si="195">G202*$P$6/1000</f>
        <v>1.9396E-2</v>
      </c>
      <c r="I202" s="284">
        <v>0.1641</v>
      </c>
      <c r="J202" s="254">
        <f t="shared" ref="J202:J214" si="196">I202*$P$7/1000</f>
        <v>0.51797508600000008</v>
      </c>
      <c r="K202" s="111"/>
      <c r="L202" s="128"/>
      <c r="M202" s="128"/>
      <c r="N202" s="200"/>
      <c r="O202" s="130"/>
      <c r="P202" s="254">
        <f t="shared" ref="P202" si="197">E202*F202</f>
        <v>20.3126270508</v>
      </c>
      <c r="Q202" s="254">
        <f t="shared" ref="Q202" si="198">O202+O203+O204+O205</f>
        <v>0</v>
      </c>
      <c r="R202" s="254">
        <f t="shared" ref="R202" si="199">Q202*1.02*1.05*$R$12</f>
        <v>0</v>
      </c>
    </row>
    <row r="203" spans="1:18" s="131" customFormat="1" ht="12.75" customHeight="1">
      <c r="A203" s="248"/>
      <c r="B203" s="279"/>
      <c r="C203" s="282"/>
      <c r="D203" s="249"/>
      <c r="E203" s="280"/>
      <c r="F203" s="254"/>
      <c r="G203" s="280"/>
      <c r="H203" s="254"/>
      <c r="I203" s="284"/>
      <c r="J203" s="254"/>
      <c r="K203" s="111"/>
      <c r="L203" s="128"/>
      <c r="M203" s="128"/>
      <c r="N203" s="200"/>
      <c r="O203" s="130"/>
      <c r="P203" s="254"/>
      <c r="Q203" s="248"/>
      <c r="R203" s="254"/>
    </row>
    <row r="204" spans="1:18" s="131" customFormat="1" ht="12.75" customHeight="1">
      <c r="A204" s="248"/>
      <c r="B204" s="279"/>
      <c r="C204" s="282"/>
      <c r="D204" s="249"/>
      <c r="E204" s="280"/>
      <c r="F204" s="254"/>
      <c r="G204" s="280"/>
      <c r="H204" s="254"/>
      <c r="I204" s="284"/>
      <c r="J204" s="254"/>
      <c r="K204" s="111"/>
      <c r="L204" s="128"/>
      <c r="M204" s="132"/>
      <c r="N204" s="201"/>
      <c r="O204" s="130"/>
      <c r="P204" s="254"/>
      <c r="Q204" s="248"/>
      <c r="R204" s="254"/>
    </row>
    <row r="205" spans="1:18" s="131" customFormat="1" ht="12.75" customHeight="1">
      <c r="A205" s="248"/>
      <c r="B205" s="279"/>
      <c r="C205" s="282"/>
      <c r="D205" s="249"/>
      <c r="E205" s="280"/>
      <c r="F205" s="254"/>
      <c r="G205" s="280"/>
      <c r="H205" s="254"/>
      <c r="I205" s="284"/>
      <c r="J205" s="254"/>
      <c r="K205" s="111"/>
      <c r="L205" s="128"/>
      <c r="M205" s="128"/>
      <c r="N205" s="200"/>
      <c r="O205" s="130"/>
      <c r="P205" s="254"/>
      <c r="Q205" s="248"/>
      <c r="R205" s="254"/>
    </row>
    <row r="206" spans="1:18" s="131" customFormat="1" ht="12.75" customHeight="1">
      <c r="A206" s="248">
        <v>28</v>
      </c>
      <c r="B206" s="279" t="s">
        <v>205</v>
      </c>
      <c r="C206" s="282" t="s">
        <v>206</v>
      </c>
      <c r="D206" s="340" t="s">
        <v>207</v>
      </c>
      <c r="E206" s="280">
        <f>E202*0.5</f>
        <v>18.899999999999999</v>
      </c>
      <c r="F206" s="254">
        <f t="shared" ref="F206" si="200">H206+J206+R206</f>
        <v>7.5439394000000002</v>
      </c>
      <c r="G206" s="338">
        <v>0</v>
      </c>
      <c r="H206" s="254">
        <f t="shared" si="195"/>
        <v>0</v>
      </c>
      <c r="I206" s="338">
        <v>2.39</v>
      </c>
      <c r="J206" s="254">
        <f t="shared" si="196"/>
        <v>7.5439394000000002</v>
      </c>
      <c r="K206" s="111"/>
      <c r="L206" s="128"/>
      <c r="M206" s="128"/>
      <c r="N206" s="200"/>
      <c r="O206" s="130"/>
      <c r="P206" s="254">
        <f t="shared" ref="P206" si="201">E206*F206</f>
        <v>142.58045465999999</v>
      </c>
      <c r="Q206" s="254">
        <f t="shared" ref="Q206" si="202">O206+O207+O208+O209</f>
        <v>0</v>
      </c>
      <c r="R206" s="254">
        <f t="shared" ref="R206" si="203">Q206*1.02*1.05*$R$12</f>
        <v>0</v>
      </c>
    </row>
    <row r="207" spans="1:18" s="131" customFormat="1" ht="12.75" customHeight="1">
      <c r="A207" s="248"/>
      <c r="B207" s="279"/>
      <c r="C207" s="282"/>
      <c r="D207" s="341"/>
      <c r="E207" s="280"/>
      <c r="F207" s="254"/>
      <c r="G207" s="338"/>
      <c r="H207" s="254"/>
      <c r="I207" s="338"/>
      <c r="J207" s="254"/>
      <c r="K207" s="111"/>
      <c r="L207" s="128"/>
      <c r="M207" s="128"/>
      <c r="N207" s="200"/>
      <c r="O207" s="130"/>
      <c r="P207" s="254"/>
      <c r="Q207" s="248"/>
      <c r="R207" s="254"/>
    </row>
    <row r="208" spans="1:18" s="131" customFormat="1" ht="12.75" customHeight="1">
      <c r="A208" s="248"/>
      <c r="B208" s="279"/>
      <c r="C208" s="282"/>
      <c r="D208" s="341"/>
      <c r="E208" s="280"/>
      <c r="F208" s="254"/>
      <c r="G208" s="338"/>
      <c r="H208" s="254"/>
      <c r="I208" s="338"/>
      <c r="J208" s="254"/>
      <c r="K208" s="111"/>
      <c r="L208" s="128"/>
      <c r="M208" s="132"/>
      <c r="N208" s="201"/>
      <c r="O208" s="130"/>
      <c r="P208" s="254"/>
      <c r="Q208" s="248"/>
      <c r="R208" s="254"/>
    </row>
    <row r="209" spans="1:18" s="131" customFormat="1" ht="12.75" customHeight="1">
      <c r="A209" s="248"/>
      <c r="B209" s="279"/>
      <c r="C209" s="282"/>
      <c r="D209" s="342"/>
      <c r="E209" s="280"/>
      <c r="F209" s="254"/>
      <c r="G209" s="338"/>
      <c r="H209" s="254"/>
      <c r="I209" s="338"/>
      <c r="J209" s="254"/>
      <c r="K209" s="111"/>
      <c r="L209" s="128"/>
      <c r="M209" s="128"/>
      <c r="N209" s="200"/>
      <c r="O209" s="130"/>
      <c r="P209" s="254"/>
      <c r="Q209" s="248"/>
      <c r="R209" s="254"/>
    </row>
    <row r="210" spans="1:18" s="131" customFormat="1" ht="12.75" customHeight="1">
      <c r="A210" s="248">
        <v>29</v>
      </c>
      <c r="B210" s="279" t="s">
        <v>208</v>
      </c>
      <c r="C210" s="282" t="s">
        <v>296</v>
      </c>
      <c r="D210" s="249" t="s">
        <v>100</v>
      </c>
      <c r="E210" s="280">
        <v>252</v>
      </c>
      <c r="F210" s="254">
        <f t="shared" ref="F210" si="204">H210+J210+R210</f>
        <v>1.0229560719999999</v>
      </c>
      <c r="G210" s="308">
        <v>0.16039999999999999</v>
      </c>
      <c r="H210" s="254">
        <f t="shared" si="195"/>
        <v>0.38888979999999995</v>
      </c>
      <c r="I210" s="338">
        <v>0</v>
      </c>
      <c r="J210" s="254">
        <f t="shared" si="196"/>
        <v>0</v>
      </c>
      <c r="K210" s="111" t="s">
        <v>209</v>
      </c>
      <c r="L210" s="128" t="s">
        <v>210</v>
      </c>
      <c r="M210" s="134">
        <v>0.1</v>
      </c>
      <c r="N210" s="127">
        <v>5.6</v>
      </c>
      <c r="O210" s="82">
        <f>M210*N210</f>
        <v>0.55999999999999994</v>
      </c>
      <c r="P210" s="254">
        <f t="shared" ref="P210" si="205">E210*F210</f>
        <v>257.78493014399999</v>
      </c>
      <c r="Q210" s="254">
        <f t="shared" ref="Q210" si="206">O210+O211+O212+O213</f>
        <v>0.55999999999999994</v>
      </c>
      <c r="R210" s="254">
        <f t="shared" ref="R210" si="207">Q210*1.02*1.05*$R$12</f>
        <v>0.63406627199999988</v>
      </c>
    </row>
    <row r="211" spans="1:18" s="131" customFormat="1" ht="12.75" customHeight="1">
      <c r="A211" s="248"/>
      <c r="B211" s="279"/>
      <c r="C211" s="282"/>
      <c r="D211" s="249"/>
      <c r="E211" s="280"/>
      <c r="F211" s="254"/>
      <c r="G211" s="308"/>
      <c r="H211" s="254"/>
      <c r="I211" s="338"/>
      <c r="J211" s="254"/>
      <c r="K211" s="111"/>
      <c r="L211" s="128"/>
      <c r="M211" s="128"/>
      <c r="N211" s="200"/>
      <c r="O211" s="130"/>
      <c r="P211" s="254"/>
      <c r="Q211" s="248"/>
      <c r="R211" s="254"/>
    </row>
    <row r="212" spans="1:18" s="131" customFormat="1" ht="12.75" customHeight="1">
      <c r="A212" s="248"/>
      <c r="B212" s="279"/>
      <c r="C212" s="282"/>
      <c r="D212" s="249"/>
      <c r="E212" s="280"/>
      <c r="F212" s="254"/>
      <c r="G212" s="308"/>
      <c r="H212" s="254"/>
      <c r="I212" s="338"/>
      <c r="J212" s="254"/>
      <c r="K212" s="111"/>
      <c r="L212" s="128"/>
      <c r="M212" s="132"/>
      <c r="N212" s="201"/>
      <c r="O212" s="130"/>
      <c r="P212" s="254"/>
      <c r="Q212" s="248"/>
      <c r="R212" s="254"/>
    </row>
    <row r="213" spans="1:18" s="131" customFormat="1" ht="12.75" customHeight="1">
      <c r="A213" s="248"/>
      <c r="B213" s="279"/>
      <c r="C213" s="282"/>
      <c r="D213" s="249"/>
      <c r="E213" s="280"/>
      <c r="F213" s="254"/>
      <c r="G213" s="308"/>
      <c r="H213" s="254"/>
      <c r="I213" s="338"/>
      <c r="J213" s="254"/>
      <c r="K213" s="111"/>
      <c r="L213" s="128"/>
      <c r="M213" s="128"/>
      <c r="N213" s="200"/>
      <c r="O213" s="130"/>
      <c r="P213" s="254"/>
      <c r="Q213" s="248"/>
      <c r="R213" s="254"/>
    </row>
    <row r="214" spans="1:18" s="131" customFormat="1" ht="12.75" customHeight="1">
      <c r="A214" s="248">
        <v>30</v>
      </c>
      <c r="B214" s="279" t="s">
        <v>211</v>
      </c>
      <c r="C214" s="282" t="s">
        <v>212</v>
      </c>
      <c r="D214" s="249" t="s">
        <v>100</v>
      </c>
      <c r="E214" s="280">
        <v>252</v>
      </c>
      <c r="F214" s="254">
        <f t="shared" ref="F214" si="208">H214+J214+R214</f>
        <v>0.21868989999999999</v>
      </c>
      <c r="G214" s="308">
        <v>9.0200000000000002E-2</v>
      </c>
      <c r="H214" s="254">
        <f t="shared" si="195"/>
        <v>0.21868989999999999</v>
      </c>
      <c r="I214" s="338">
        <v>0</v>
      </c>
      <c r="J214" s="254">
        <f t="shared" si="196"/>
        <v>0</v>
      </c>
      <c r="K214" s="111"/>
      <c r="L214" s="128"/>
      <c r="M214" s="128"/>
      <c r="N214" s="200"/>
      <c r="O214" s="130"/>
      <c r="P214" s="254">
        <f t="shared" ref="P214" si="209">E214*F214</f>
        <v>55.109854800000001</v>
      </c>
      <c r="Q214" s="254">
        <f t="shared" ref="Q214" si="210">O214+O215+O216+O217</f>
        <v>0</v>
      </c>
      <c r="R214" s="254">
        <f t="shared" ref="R214" si="211">Q214*1.02*1.05*$R$12</f>
        <v>0</v>
      </c>
    </row>
    <row r="215" spans="1:18" s="131" customFormat="1" ht="12.75" customHeight="1">
      <c r="A215" s="248"/>
      <c r="B215" s="279"/>
      <c r="C215" s="282"/>
      <c r="D215" s="249"/>
      <c r="E215" s="280"/>
      <c r="F215" s="254"/>
      <c r="G215" s="308"/>
      <c r="H215" s="254"/>
      <c r="I215" s="338"/>
      <c r="J215" s="254"/>
      <c r="K215" s="111"/>
      <c r="L215" s="128"/>
      <c r="M215" s="128"/>
      <c r="N215" s="200"/>
      <c r="O215" s="130"/>
      <c r="P215" s="254"/>
      <c r="Q215" s="248"/>
      <c r="R215" s="254"/>
    </row>
    <row r="216" spans="1:18" s="131" customFormat="1" ht="12.75" customHeight="1">
      <c r="A216" s="248"/>
      <c r="B216" s="279"/>
      <c r="C216" s="282"/>
      <c r="D216" s="249"/>
      <c r="E216" s="280"/>
      <c r="F216" s="254"/>
      <c r="G216" s="308"/>
      <c r="H216" s="254"/>
      <c r="I216" s="338"/>
      <c r="J216" s="254"/>
      <c r="K216" s="111"/>
      <c r="L216" s="128"/>
      <c r="M216" s="128"/>
      <c r="N216" s="200"/>
      <c r="O216" s="130"/>
      <c r="P216" s="254"/>
      <c r="Q216" s="248"/>
      <c r="R216" s="254"/>
    </row>
    <row r="217" spans="1:18" s="131" customFormat="1" ht="12.75" customHeight="1">
      <c r="A217" s="248"/>
      <c r="B217" s="279"/>
      <c r="C217" s="282"/>
      <c r="D217" s="249"/>
      <c r="E217" s="280"/>
      <c r="F217" s="254"/>
      <c r="G217" s="308"/>
      <c r="H217" s="254"/>
      <c r="I217" s="338"/>
      <c r="J217" s="254"/>
      <c r="K217" s="111"/>
      <c r="L217" s="128"/>
      <c r="M217" s="128"/>
      <c r="N217" s="200"/>
      <c r="O217" s="130"/>
      <c r="P217" s="254"/>
      <c r="Q217" s="248"/>
      <c r="R217" s="254"/>
    </row>
    <row r="218" spans="1:18" s="131" customFormat="1" ht="12.75" customHeight="1">
      <c r="A218" s="248">
        <v>31</v>
      </c>
      <c r="B218" s="279" t="s">
        <v>213</v>
      </c>
      <c r="C218" s="282" t="s">
        <v>214</v>
      </c>
      <c r="D218" s="249" t="s">
        <v>100</v>
      </c>
      <c r="E218" s="280">
        <v>252</v>
      </c>
      <c r="F218" s="254">
        <f t="shared" ref="F218" si="212">H218+J218+R218</f>
        <v>0.20020555000000001</v>
      </c>
      <c r="G218" s="308">
        <v>2.4199999999999999E-2</v>
      </c>
      <c r="H218" s="254">
        <f t="shared" ref="H218" si="213">G218*$P$6/1000</f>
        <v>5.86729E-2</v>
      </c>
      <c r="I218" s="338">
        <v>0</v>
      </c>
      <c r="J218" s="254">
        <f t="shared" ref="J218" si="214">I218*$P$7/1000</f>
        <v>0</v>
      </c>
      <c r="K218" s="111" t="s">
        <v>215</v>
      </c>
      <c r="L218" s="128" t="s">
        <v>216</v>
      </c>
      <c r="M218" s="128">
        <v>2.5000000000000001E-2</v>
      </c>
      <c r="N218" s="127">
        <v>5</v>
      </c>
      <c r="O218" s="82">
        <f>M218*N218</f>
        <v>0.125</v>
      </c>
      <c r="P218" s="254">
        <f t="shared" ref="P218" si="215">E218*F218</f>
        <v>50.451798600000004</v>
      </c>
      <c r="Q218" s="254">
        <f t="shared" ref="Q218" si="216">O218+O219+O220+O221</f>
        <v>0.125</v>
      </c>
      <c r="R218" s="254">
        <f t="shared" ref="R218" si="217">Q218*1.02*1.05*$R$12</f>
        <v>0.14153265000000001</v>
      </c>
    </row>
    <row r="219" spans="1:18" s="131" customFormat="1" ht="12.75" customHeight="1">
      <c r="A219" s="248"/>
      <c r="B219" s="279"/>
      <c r="C219" s="282"/>
      <c r="D219" s="249"/>
      <c r="E219" s="280"/>
      <c r="F219" s="254"/>
      <c r="G219" s="308"/>
      <c r="H219" s="254"/>
      <c r="I219" s="338"/>
      <c r="J219" s="254"/>
      <c r="K219" s="111"/>
      <c r="L219" s="128"/>
      <c r="M219" s="128"/>
      <c r="N219" s="200"/>
      <c r="O219" s="130"/>
      <c r="P219" s="254"/>
      <c r="Q219" s="248"/>
      <c r="R219" s="254"/>
    </row>
    <row r="220" spans="1:18" s="131" customFormat="1" ht="12.75" customHeight="1">
      <c r="A220" s="248"/>
      <c r="B220" s="279"/>
      <c r="C220" s="282"/>
      <c r="D220" s="249"/>
      <c r="E220" s="280"/>
      <c r="F220" s="254"/>
      <c r="G220" s="308"/>
      <c r="H220" s="254"/>
      <c r="I220" s="338"/>
      <c r="J220" s="254"/>
      <c r="K220" s="111"/>
      <c r="L220" s="128"/>
      <c r="M220" s="128"/>
      <c r="N220" s="200"/>
      <c r="O220" s="130"/>
      <c r="P220" s="254"/>
      <c r="Q220" s="248"/>
      <c r="R220" s="254"/>
    </row>
    <row r="221" spans="1:18" s="131" customFormat="1" ht="12.75" customHeight="1">
      <c r="A221" s="248"/>
      <c r="B221" s="279"/>
      <c r="C221" s="282"/>
      <c r="D221" s="249"/>
      <c r="E221" s="280"/>
      <c r="F221" s="254"/>
      <c r="G221" s="308"/>
      <c r="H221" s="254"/>
      <c r="I221" s="338"/>
      <c r="J221" s="254"/>
      <c r="K221" s="111"/>
      <c r="L221" s="128"/>
      <c r="M221" s="128"/>
      <c r="N221" s="200"/>
      <c r="O221" s="130"/>
      <c r="P221" s="254"/>
      <c r="Q221" s="248"/>
      <c r="R221" s="254"/>
    </row>
    <row r="222" spans="1:18" s="131" customFormat="1" ht="12.75" customHeight="1">
      <c r="A222" s="86"/>
      <c r="B222" s="130"/>
      <c r="C222" s="135" t="s">
        <v>439</v>
      </c>
      <c r="D222" s="136"/>
      <c r="E222" s="112"/>
      <c r="F222" s="82"/>
      <c r="G222" s="129"/>
      <c r="H222" s="82"/>
      <c r="I222" s="137"/>
      <c r="J222" s="82"/>
      <c r="K222" s="111"/>
      <c r="L222" s="128"/>
      <c r="M222" s="128"/>
      <c r="N222" s="133"/>
      <c r="O222" s="130"/>
      <c r="P222" s="82"/>
      <c r="Q222" s="86"/>
      <c r="R222" s="82"/>
    </row>
    <row r="223" spans="1:18" s="109" customFormat="1" ht="12.75" customHeight="1">
      <c r="A223" s="272">
        <v>32</v>
      </c>
      <c r="B223" s="258" t="s">
        <v>200</v>
      </c>
      <c r="C223" s="250" t="s">
        <v>217</v>
      </c>
      <c r="D223" s="267" t="s">
        <v>134</v>
      </c>
      <c r="E223" s="255">
        <f>E239*0.12</f>
        <v>36</v>
      </c>
      <c r="F223" s="255">
        <f>H223+J223+R223</f>
        <v>4.8174670105999997</v>
      </c>
      <c r="G223" s="276">
        <v>0.11</v>
      </c>
      <c r="H223" s="254">
        <f t="shared" ref="H223" si="218">G223*$P$6/1000</f>
        <v>0.26669500000000002</v>
      </c>
      <c r="I223" s="276">
        <v>0.76</v>
      </c>
      <c r="J223" s="254">
        <f t="shared" ref="J223:J227" si="219">I223*$P$7/1000</f>
        <v>2.3989096000000001</v>
      </c>
      <c r="K223" s="114" t="s">
        <v>201</v>
      </c>
      <c r="L223" s="108" t="s">
        <v>129</v>
      </c>
      <c r="M223" s="86">
        <v>7.0000000000000007E-2</v>
      </c>
      <c r="N223" s="82">
        <v>0.15</v>
      </c>
      <c r="O223" s="82">
        <f>M223*N223</f>
        <v>1.0500000000000001E-2</v>
      </c>
      <c r="P223" s="255">
        <f>E223*F223</f>
        <v>173.42881238159998</v>
      </c>
      <c r="Q223" s="255">
        <f t="shared" ref="Q223" si="220">O223+O224+O225+O226</f>
        <v>1.9005000000000001</v>
      </c>
      <c r="R223" s="255">
        <f t="shared" ref="R223" si="221">Q223*1.02*1.05*$R$12</f>
        <v>2.1518624106000002</v>
      </c>
    </row>
    <row r="224" spans="1:18" s="109" customFormat="1" ht="12.75" customHeight="1">
      <c r="A224" s="272"/>
      <c r="B224" s="259"/>
      <c r="C224" s="251"/>
      <c r="D224" s="268"/>
      <c r="E224" s="256"/>
      <c r="F224" s="256"/>
      <c r="G224" s="277"/>
      <c r="H224" s="254"/>
      <c r="I224" s="277"/>
      <c r="J224" s="254"/>
      <c r="K224" s="114" t="s">
        <v>202</v>
      </c>
      <c r="L224" s="108" t="s">
        <v>129</v>
      </c>
      <c r="M224" s="86">
        <v>1.26</v>
      </c>
      <c r="N224" s="82">
        <v>1.5</v>
      </c>
      <c r="O224" s="82">
        <f t="shared" ref="O224" si="222">M224*N224</f>
        <v>1.8900000000000001</v>
      </c>
      <c r="P224" s="256"/>
      <c r="Q224" s="256"/>
      <c r="R224" s="256"/>
    </row>
    <row r="225" spans="1:18" s="109" customFormat="1" ht="12.75" customHeight="1">
      <c r="A225" s="272"/>
      <c r="B225" s="259"/>
      <c r="C225" s="251"/>
      <c r="D225" s="268"/>
      <c r="E225" s="256"/>
      <c r="F225" s="256"/>
      <c r="G225" s="277"/>
      <c r="H225" s="254"/>
      <c r="I225" s="277"/>
      <c r="J225" s="254"/>
      <c r="K225" s="114"/>
      <c r="L225" s="108"/>
      <c r="M225" s="86"/>
      <c r="N225" s="82"/>
      <c r="O225" s="82"/>
      <c r="P225" s="256"/>
      <c r="Q225" s="256"/>
      <c r="R225" s="256"/>
    </row>
    <row r="226" spans="1:18" s="109" customFormat="1" ht="12.75" customHeight="1">
      <c r="A226" s="272"/>
      <c r="B226" s="260"/>
      <c r="C226" s="252"/>
      <c r="D226" s="269"/>
      <c r="E226" s="257"/>
      <c r="F226" s="257"/>
      <c r="G226" s="278"/>
      <c r="H226" s="254"/>
      <c r="I226" s="278"/>
      <c r="J226" s="254"/>
      <c r="K226" s="114"/>
      <c r="L226" s="108"/>
      <c r="M226" s="86"/>
      <c r="N226" s="82"/>
      <c r="O226" s="82"/>
      <c r="P226" s="257"/>
      <c r="Q226" s="257"/>
      <c r="R226" s="257"/>
    </row>
    <row r="227" spans="1:18" s="109" customFormat="1" ht="12.75" customHeight="1">
      <c r="A227" s="248">
        <v>33</v>
      </c>
      <c r="B227" s="258" t="s">
        <v>153</v>
      </c>
      <c r="C227" s="250" t="s">
        <v>243</v>
      </c>
      <c r="D227" s="267" t="s">
        <v>134</v>
      </c>
      <c r="E227" s="255">
        <f>E239*0.08</f>
        <v>24</v>
      </c>
      <c r="F227" s="255">
        <f>H227+J227+R227</f>
        <v>34.086935447999998</v>
      </c>
      <c r="G227" s="276">
        <v>0.7</v>
      </c>
      <c r="H227" s="254">
        <f t="shared" ref="H227:H239" si="223">G227*$P$6/1000</f>
        <v>1.6971499999999999</v>
      </c>
      <c r="I227" s="273">
        <v>0.28000000000000003</v>
      </c>
      <c r="J227" s="254">
        <f t="shared" si="219"/>
        <v>0.88380880000000017</v>
      </c>
      <c r="K227" s="114" t="s">
        <v>139</v>
      </c>
      <c r="L227" s="108" t="s">
        <v>129</v>
      </c>
      <c r="M227" s="86">
        <v>1.02</v>
      </c>
      <c r="N227" s="82">
        <v>29.216999999999999</v>
      </c>
      <c r="O227" s="82">
        <f t="shared" ref="O227" si="224">M227*N227</f>
        <v>29.80134</v>
      </c>
      <c r="P227" s="255">
        <f>E227*F227</f>
        <v>818.08645075200002</v>
      </c>
      <c r="Q227" s="255">
        <f t="shared" ref="Q227" si="225">O227+O228+O229+O230</f>
        <v>29.80134</v>
      </c>
      <c r="R227" s="255">
        <f>Q227*$R$12</f>
        <v>31.505976647999997</v>
      </c>
    </row>
    <row r="228" spans="1:18" s="109" customFormat="1" ht="12.75" customHeight="1">
      <c r="A228" s="248"/>
      <c r="B228" s="259"/>
      <c r="C228" s="251"/>
      <c r="D228" s="268"/>
      <c r="E228" s="256"/>
      <c r="F228" s="256"/>
      <c r="G228" s="277"/>
      <c r="H228" s="254"/>
      <c r="I228" s="274"/>
      <c r="J228" s="254"/>
      <c r="K228" s="114"/>
      <c r="L228" s="108"/>
      <c r="M228" s="86"/>
      <c r="N228" s="82"/>
      <c r="O228" s="82"/>
      <c r="P228" s="256"/>
      <c r="Q228" s="256"/>
      <c r="R228" s="256"/>
    </row>
    <row r="229" spans="1:18" s="109" customFormat="1" ht="12.75" customHeight="1">
      <c r="A229" s="248"/>
      <c r="B229" s="259"/>
      <c r="C229" s="251"/>
      <c r="D229" s="268"/>
      <c r="E229" s="256"/>
      <c r="F229" s="256"/>
      <c r="G229" s="277"/>
      <c r="H229" s="254"/>
      <c r="I229" s="274"/>
      <c r="J229" s="254"/>
      <c r="K229" s="114"/>
      <c r="L229" s="108"/>
      <c r="M229" s="86"/>
      <c r="N229" s="82"/>
      <c r="O229" s="82"/>
      <c r="P229" s="256"/>
      <c r="Q229" s="256"/>
      <c r="R229" s="256"/>
    </row>
    <row r="230" spans="1:18" s="109" customFormat="1" ht="12.75" customHeight="1">
      <c r="A230" s="248"/>
      <c r="B230" s="260"/>
      <c r="C230" s="252"/>
      <c r="D230" s="269"/>
      <c r="E230" s="257"/>
      <c r="F230" s="257"/>
      <c r="G230" s="278"/>
      <c r="H230" s="254"/>
      <c r="I230" s="275"/>
      <c r="J230" s="254"/>
      <c r="K230" s="114"/>
      <c r="L230" s="108"/>
      <c r="M230" s="86"/>
      <c r="N230" s="197"/>
      <c r="O230" s="82"/>
      <c r="P230" s="257"/>
      <c r="Q230" s="257"/>
      <c r="R230" s="257"/>
    </row>
    <row r="231" spans="1:18" s="109" customFormat="1" ht="12.75" customHeight="1">
      <c r="A231" s="272">
        <v>34</v>
      </c>
      <c r="B231" s="258" t="s">
        <v>244</v>
      </c>
      <c r="C231" s="250" t="s">
        <v>245</v>
      </c>
      <c r="D231" s="267" t="s">
        <v>140</v>
      </c>
      <c r="E231" s="255">
        <f>E235</f>
        <v>1.4039999999999999</v>
      </c>
      <c r="F231" s="254">
        <f>H231+J231+R231</f>
        <v>20.808664</v>
      </c>
      <c r="G231" s="253">
        <v>6.76</v>
      </c>
      <c r="H231" s="254">
        <f t="shared" si="223"/>
        <v>16.389620000000001</v>
      </c>
      <c r="I231" s="271">
        <v>1.4</v>
      </c>
      <c r="J231" s="254">
        <f t="shared" ref="J231:J239" si="226">I231*$P$7/1000</f>
        <v>4.4190439999999995</v>
      </c>
      <c r="K231" s="114"/>
      <c r="L231" s="108"/>
      <c r="M231" s="86"/>
      <c r="N231" s="197"/>
      <c r="O231" s="82"/>
      <c r="P231" s="254">
        <f>E231*F231</f>
        <v>29.215364255999997</v>
      </c>
      <c r="Q231" s="254">
        <f t="shared" ref="Q231" si="227">O231+O232+O233+O234</f>
        <v>0</v>
      </c>
      <c r="R231" s="254">
        <f t="shared" ref="R231" si="228">Q231*1.02*1.05*$R$12</f>
        <v>0</v>
      </c>
    </row>
    <row r="232" spans="1:18" s="109" customFormat="1" ht="12.75" customHeight="1">
      <c r="A232" s="272"/>
      <c r="B232" s="259"/>
      <c r="C232" s="251"/>
      <c r="D232" s="268"/>
      <c r="E232" s="256"/>
      <c r="F232" s="254"/>
      <c r="G232" s="253"/>
      <c r="H232" s="254"/>
      <c r="I232" s="271"/>
      <c r="J232" s="254"/>
      <c r="K232" s="114"/>
      <c r="L232" s="108"/>
      <c r="M232" s="86"/>
      <c r="N232" s="197"/>
      <c r="O232" s="82"/>
      <c r="P232" s="254"/>
      <c r="Q232" s="248"/>
      <c r="R232" s="254"/>
    </row>
    <row r="233" spans="1:18" s="109" customFormat="1" ht="12.75" customHeight="1">
      <c r="A233" s="272"/>
      <c r="B233" s="259"/>
      <c r="C233" s="251"/>
      <c r="D233" s="268"/>
      <c r="E233" s="256"/>
      <c r="F233" s="254"/>
      <c r="G233" s="253"/>
      <c r="H233" s="254"/>
      <c r="I233" s="271"/>
      <c r="J233" s="254"/>
      <c r="K233" s="114"/>
      <c r="L233" s="108"/>
      <c r="M233" s="86"/>
      <c r="N233" s="197"/>
      <c r="O233" s="82"/>
      <c r="P233" s="254"/>
      <c r="Q233" s="248"/>
      <c r="R233" s="254"/>
    </row>
    <row r="234" spans="1:18" s="109" customFormat="1" ht="12.75" customHeight="1">
      <c r="A234" s="272"/>
      <c r="B234" s="260"/>
      <c r="C234" s="252"/>
      <c r="D234" s="269"/>
      <c r="E234" s="257"/>
      <c r="F234" s="254"/>
      <c r="G234" s="253"/>
      <c r="H234" s="254"/>
      <c r="I234" s="271"/>
      <c r="J234" s="254"/>
      <c r="K234" s="114"/>
      <c r="L234" s="108"/>
      <c r="M234" s="86"/>
      <c r="N234" s="197"/>
      <c r="O234" s="82"/>
      <c r="P234" s="254"/>
      <c r="Q234" s="248"/>
      <c r="R234" s="254"/>
    </row>
    <row r="235" spans="1:18" s="109" customFormat="1" ht="12.75" customHeight="1">
      <c r="A235" s="248">
        <v>35</v>
      </c>
      <c r="B235" s="258" t="s">
        <v>144</v>
      </c>
      <c r="C235" s="250" t="s">
        <v>246</v>
      </c>
      <c r="D235" s="267" t="s">
        <v>140</v>
      </c>
      <c r="E235" s="255">
        <f>E239*12*0.39/1000</f>
        <v>1.4039999999999999</v>
      </c>
      <c r="F235" s="254">
        <f>H235+J235+R235</f>
        <v>277.40399400000001</v>
      </c>
      <c r="G235" s="253">
        <v>0</v>
      </c>
      <c r="H235" s="254">
        <f t="shared" si="223"/>
        <v>0</v>
      </c>
      <c r="I235" s="271">
        <v>0</v>
      </c>
      <c r="J235" s="254">
        <f t="shared" si="226"/>
        <v>0</v>
      </c>
      <c r="K235" s="114" t="s">
        <v>154</v>
      </c>
      <c r="L235" s="108" t="s">
        <v>141</v>
      </c>
      <c r="M235" s="81">
        <v>1</v>
      </c>
      <c r="N235" s="82">
        <v>245</v>
      </c>
      <c r="O235" s="82">
        <f t="shared" ref="O235" si="229">M235*N235</f>
        <v>245</v>
      </c>
      <c r="P235" s="254">
        <f>E235*F235</f>
        <v>389.475207576</v>
      </c>
      <c r="Q235" s="254">
        <f t="shared" ref="Q235" si="230">O235+O236+O237+O238</f>
        <v>245</v>
      </c>
      <c r="R235" s="254">
        <f t="shared" ref="R235" si="231">Q235*1.02*1.05*$R$12</f>
        <v>277.40399400000001</v>
      </c>
    </row>
    <row r="236" spans="1:18" s="109" customFormat="1" ht="12.75" customHeight="1">
      <c r="A236" s="248"/>
      <c r="B236" s="259"/>
      <c r="C236" s="251"/>
      <c r="D236" s="268"/>
      <c r="E236" s="256"/>
      <c r="F236" s="254"/>
      <c r="G236" s="253"/>
      <c r="H236" s="254"/>
      <c r="I236" s="271"/>
      <c r="J236" s="254"/>
      <c r="K236" s="114"/>
      <c r="L236" s="108"/>
      <c r="M236" s="86"/>
      <c r="N236" s="82"/>
      <c r="O236" s="82"/>
      <c r="P236" s="254"/>
      <c r="Q236" s="248"/>
      <c r="R236" s="254"/>
    </row>
    <row r="237" spans="1:18" s="109" customFormat="1" ht="12.75" customHeight="1">
      <c r="A237" s="248"/>
      <c r="B237" s="259"/>
      <c r="C237" s="251"/>
      <c r="D237" s="268"/>
      <c r="E237" s="256"/>
      <c r="F237" s="254"/>
      <c r="G237" s="253"/>
      <c r="H237" s="254"/>
      <c r="I237" s="271"/>
      <c r="J237" s="254"/>
      <c r="K237" s="114"/>
      <c r="L237" s="108"/>
      <c r="M237" s="86"/>
      <c r="N237" s="82"/>
      <c r="O237" s="82"/>
      <c r="P237" s="254"/>
      <c r="Q237" s="248"/>
      <c r="R237" s="254"/>
    </row>
    <row r="238" spans="1:18" s="109" customFormat="1" ht="12.75" customHeight="1">
      <c r="A238" s="248"/>
      <c r="B238" s="260"/>
      <c r="C238" s="252"/>
      <c r="D238" s="269"/>
      <c r="E238" s="257"/>
      <c r="F238" s="254"/>
      <c r="G238" s="253"/>
      <c r="H238" s="254"/>
      <c r="I238" s="271"/>
      <c r="J238" s="254"/>
      <c r="K238" s="114"/>
      <c r="L238" s="108"/>
      <c r="M238" s="86"/>
      <c r="N238" s="82"/>
      <c r="O238" s="82"/>
      <c r="P238" s="254"/>
      <c r="Q238" s="248"/>
      <c r="R238" s="254"/>
    </row>
    <row r="239" spans="1:18" ht="17.25" customHeight="1">
      <c r="A239" s="272">
        <v>36</v>
      </c>
      <c r="B239" s="249" t="s">
        <v>146</v>
      </c>
      <c r="C239" s="266" t="s">
        <v>247</v>
      </c>
      <c r="D239" s="249" t="s">
        <v>132</v>
      </c>
      <c r="E239" s="254">
        <v>300</v>
      </c>
      <c r="F239" s="254">
        <f>H239+J239+R239</f>
        <v>11.956678272</v>
      </c>
      <c r="G239" s="254">
        <v>0</v>
      </c>
      <c r="H239" s="254">
        <f t="shared" si="223"/>
        <v>0</v>
      </c>
      <c r="I239" s="255">
        <v>0</v>
      </c>
      <c r="J239" s="254">
        <f t="shared" si="226"/>
        <v>0</v>
      </c>
      <c r="K239" s="120" t="s">
        <v>147</v>
      </c>
      <c r="L239" s="121" t="s">
        <v>127</v>
      </c>
      <c r="M239" s="122">
        <v>1</v>
      </c>
      <c r="N239" s="82">
        <v>10.5</v>
      </c>
      <c r="O239" s="82">
        <f>M239*N239</f>
        <v>10.5</v>
      </c>
      <c r="P239" s="254">
        <f t="shared" ref="P239" si="232">E239*F239</f>
        <v>3587.0034815999998</v>
      </c>
      <c r="Q239" s="254">
        <f t="shared" ref="Q239" si="233">O239+O240+O241+O242</f>
        <v>10.56</v>
      </c>
      <c r="R239" s="254">
        <f t="shared" ref="R239" si="234">Q239*1.02*1.05*$R$12</f>
        <v>11.956678272</v>
      </c>
    </row>
    <row r="240" spans="1:18" ht="17.25" customHeight="1">
      <c r="A240" s="272"/>
      <c r="B240" s="249"/>
      <c r="C240" s="266"/>
      <c r="D240" s="249"/>
      <c r="E240" s="254"/>
      <c r="F240" s="254"/>
      <c r="G240" s="254"/>
      <c r="H240" s="254"/>
      <c r="I240" s="256"/>
      <c r="J240" s="254"/>
      <c r="K240" s="123" t="s">
        <v>148</v>
      </c>
      <c r="L240" s="124" t="s">
        <v>87</v>
      </c>
      <c r="M240" s="125">
        <v>0.3</v>
      </c>
      <c r="N240" s="106">
        <v>0.2</v>
      </c>
      <c r="O240" s="82">
        <f>M240*N240</f>
        <v>0.06</v>
      </c>
      <c r="P240" s="254"/>
      <c r="Q240" s="248"/>
      <c r="R240" s="254"/>
    </row>
    <row r="241" spans="1:18" ht="17.25" customHeight="1">
      <c r="A241" s="272"/>
      <c r="B241" s="249"/>
      <c r="C241" s="266"/>
      <c r="D241" s="249"/>
      <c r="E241" s="254"/>
      <c r="F241" s="254"/>
      <c r="G241" s="254"/>
      <c r="H241" s="254"/>
      <c r="I241" s="256"/>
      <c r="J241" s="254"/>
      <c r="K241" s="102"/>
      <c r="L241" s="86"/>
      <c r="M241" s="86"/>
      <c r="N241" s="86"/>
      <c r="O241" s="86"/>
      <c r="P241" s="254"/>
      <c r="Q241" s="248"/>
      <c r="R241" s="254"/>
    </row>
    <row r="242" spans="1:18" ht="17.25" customHeight="1">
      <c r="A242" s="272"/>
      <c r="B242" s="249"/>
      <c r="C242" s="266"/>
      <c r="D242" s="249"/>
      <c r="E242" s="254"/>
      <c r="F242" s="254"/>
      <c r="G242" s="254"/>
      <c r="H242" s="254"/>
      <c r="I242" s="257"/>
      <c r="J242" s="254"/>
      <c r="K242" s="102"/>
      <c r="L242" s="86"/>
      <c r="M242" s="86"/>
      <c r="N242" s="86"/>
      <c r="O242" s="86"/>
      <c r="P242" s="254"/>
      <c r="Q242" s="248"/>
      <c r="R242" s="254"/>
    </row>
    <row r="243" spans="1:18" s="109" customFormat="1" ht="25.5" customHeight="1">
      <c r="A243" s="138"/>
      <c r="B243" s="130"/>
      <c r="C243" s="139" t="s">
        <v>406</v>
      </c>
      <c r="D243" s="129"/>
      <c r="E243" s="138"/>
      <c r="F243" s="140"/>
      <c r="G243" s="141"/>
      <c r="H243" s="142"/>
      <c r="I243" s="141"/>
      <c r="J243" s="142"/>
      <c r="K243" s="143"/>
      <c r="L243" s="128"/>
      <c r="M243" s="111"/>
      <c r="N243" s="133"/>
      <c r="O243" s="82"/>
      <c r="P243" s="142"/>
      <c r="Q243" s="142"/>
      <c r="R243" s="142"/>
    </row>
    <row r="244" spans="1:18" s="109" customFormat="1" ht="12.75" customHeight="1">
      <c r="A244" s="248">
        <v>37</v>
      </c>
      <c r="B244" s="279" t="s">
        <v>407</v>
      </c>
      <c r="C244" s="282" t="s">
        <v>408</v>
      </c>
      <c r="D244" s="308" t="s">
        <v>140</v>
      </c>
      <c r="E244" s="280">
        <f>0.13486*2</f>
        <v>0.26972000000000002</v>
      </c>
      <c r="F244" s="254">
        <f t="shared" ref="F244:F264" si="235">H244+J244+R244</f>
        <v>137.40867069743999</v>
      </c>
      <c r="G244" s="281">
        <v>13.8</v>
      </c>
      <c r="H244" s="254">
        <f t="shared" ref="H244:H264" si="236">G244*$P$6/1000</f>
        <v>33.458100000000002</v>
      </c>
      <c r="I244" s="281">
        <v>32.1</v>
      </c>
      <c r="J244" s="253">
        <f t="shared" ref="J244:J264" si="237">I244*$P$7/1000</f>
        <v>101.322366</v>
      </c>
      <c r="K244" s="143" t="s">
        <v>409</v>
      </c>
      <c r="L244" s="128" t="s">
        <v>87</v>
      </c>
      <c r="M244" s="137">
        <v>1</v>
      </c>
      <c r="N244" s="82">
        <v>0.25</v>
      </c>
      <c r="O244" s="82">
        <f t="shared" ref="O244:O264" si="238">M244*N244</f>
        <v>0.25</v>
      </c>
      <c r="P244" s="254">
        <f t="shared" ref="P244" si="239">E244*F244</f>
        <v>37.061866660513516</v>
      </c>
      <c r="Q244" s="254">
        <f t="shared" ref="Q244" si="240">O244+O245+O246+O247</f>
        <v>2.3211999999999997</v>
      </c>
      <c r="R244" s="254">
        <f t="shared" ref="R244:R264" si="241">Q244*1.02*1.05*$R$12</f>
        <v>2.6282046974399993</v>
      </c>
    </row>
    <row r="245" spans="1:18" s="109" customFormat="1" ht="12.75" customHeight="1">
      <c r="A245" s="248"/>
      <c r="B245" s="279"/>
      <c r="C245" s="282"/>
      <c r="D245" s="308"/>
      <c r="E245" s="280"/>
      <c r="F245" s="254"/>
      <c r="G245" s="281"/>
      <c r="H245" s="254"/>
      <c r="I245" s="281"/>
      <c r="J245" s="253"/>
      <c r="K245" s="143" t="s">
        <v>150</v>
      </c>
      <c r="L245" s="128" t="s">
        <v>87</v>
      </c>
      <c r="M245" s="137">
        <v>2.4</v>
      </c>
      <c r="N245" s="82">
        <v>0.86299999999999999</v>
      </c>
      <c r="O245" s="82">
        <f t="shared" si="238"/>
        <v>2.0711999999999997</v>
      </c>
      <c r="P245" s="254"/>
      <c r="Q245" s="248"/>
      <c r="R245" s="254"/>
    </row>
    <row r="246" spans="1:18" s="109" customFormat="1" ht="12.75" customHeight="1">
      <c r="A246" s="248"/>
      <c r="B246" s="279"/>
      <c r="C246" s="282"/>
      <c r="D246" s="308"/>
      <c r="E246" s="280"/>
      <c r="F246" s="254"/>
      <c r="G246" s="281"/>
      <c r="H246" s="254"/>
      <c r="I246" s="281"/>
      <c r="J246" s="253"/>
      <c r="K246" s="143"/>
      <c r="L246" s="128"/>
      <c r="M246" s="137"/>
      <c r="N246" s="133"/>
      <c r="O246" s="82"/>
      <c r="P246" s="254"/>
      <c r="Q246" s="248"/>
      <c r="R246" s="254"/>
    </row>
    <row r="247" spans="1:18" s="109" customFormat="1" ht="12.75" customHeight="1">
      <c r="A247" s="248"/>
      <c r="B247" s="279"/>
      <c r="C247" s="282"/>
      <c r="D247" s="308"/>
      <c r="E247" s="280"/>
      <c r="F247" s="254"/>
      <c r="G247" s="281"/>
      <c r="H247" s="254"/>
      <c r="I247" s="281"/>
      <c r="J247" s="253"/>
      <c r="K247" s="143"/>
      <c r="L247" s="128"/>
      <c r="M247" s="137"/>
      <c r="N247" s="200"/>
      <c r="O247" s="82"/>
      <c r="P247" s="254"/>
      <c r="Q247" s="248"/>
      <c r="R247" s="254"/>
    </row>
    <row r="248" spans="1:18" s="109" customFormat="1" ht="12.75" customHeight="1">
      <c r="A248" s="248">
        <v>38</v>
      </c>
      <c r="B248" s="279" t="s">
        <v>410</v>
      </c>
      <c r="C248" s="282" t="s">
        <v>411</v>
      </c>
      <c r="D248" s="285" t="s">
        <v>412</v>
      </c>
      <c r="E248" s="280">
        <f>8.16*2</f>
        <v>16.32</v>
      </c>
      <c r="F248" s="254">
        <f t="shared" si="235"/>
        <v>3.7432555272000001</v>
      </c>
      <c r="G248" s="281">
        <v>0</v>
      </c>
      <c r="H248" s="254">
        <f t="shared" si="236"/>
        <v>0</v>
      </c>
      <c r="I248" s="281">
        <v>0</v>
      </c>
      <c r="J248" s="254">
        <f t="shared" si="237"/>
        <v>0</v>
      </c>
      <c r="K248" s="143" t="s">
        <v>413</v>
      </c>
      <c r="L248" s="128" t="s">
        <v>414</v>
      </c>
      <c r="M248" s="137">
        <v>1</v>
      </c>
      <c r="N248" s="103">
        <v>3.306</v>
      </c>
      <c r="O248" s="82">
        <f t="shared" si="238"/>
        <v>3.306</v>
      </c>
      <c r="P248" s="254">
        <f t="shared" ref="P248" si="242">E248*F248</f>
        <v>61.089930203904004</v>
      </c>
      <c r="Q248" s="254">
        <f t="shared" ref="Q248" si="243">O248+O249+O250+O251</f>
        <v>3.306</v>
      </c>
      <c r="R248" s="254">
        <f t="shared" si="241"/>
        <v>3.7432555272000001</v>
      </c>
    </row>
    <row r="249" spans="1:18" s="109" customFormat="1" ht="12.75" customHeight="1">
      <c r="A249" s="248"/>
      <c r="B249" s="279"/>
      <c r="C249" s="282"/>
      <c r="D249" s="286"/>
      <c r="E249" s="280"/>
      <c r="F249" s="254"/>
      <c r="G249" s="281"/>
      <c r="H249" s="254"/>
      <c r="I249" s="281"/>
      <c r="J249" s="254"/>
      <c r="K249" s="143"/>
      <c r="L249" s="128"/>
      <c r="M249" s="137"/>
      <c r="N249" s="200"/>
      <c r="O249" s="82"/>
      <c r="P249" s="254"/>
      <c r="Q249" s="248"/>
      <c r="R249" s="254"/>
    </row>
    <row r="250" spans="1:18" s="109" customFormat="1" ht="12.75" customHeight="1">
      <c r="A250" s="248"/>
      <c r="B250" s="279"/>
      <c r="C250" s="282"/>
      <c r="D250" s="286"/>
      <c r="E250" s="280"/>
      <c r="F250" s="254"/>
      <c r="G250" s="281"/>
      <c r="H250" s="254"/>
      <c r="I250" s="281"/>
      <c r="J250" s="254"/>
      <c r="K250" s="143"/>
      <c r="L250" s="128"/>
      <c r="M250" s="137"/>
      <c r="N250" s="200"/>
      <c r="O250" s="82"/>
      <c r="P250" s="254"/>
      <c r="Q250" s="248"/>
      <c r="R250" s="254"/>
    </row>
    <row r="251" spans="1:18" s="109" customFormat="1" ht="12.75" customHeight="1">
      <c r="A251" s="248"/>
      <c r="B251" s="279"/>
      <c r="C251" s="282"/>
      <c r="D251" s="287"/>
      <c r="E251" s="280"/>
      <c r="F251" s="254"/>
      <c r="G251" s="281"/>
      <c r="H251" s="254"/>
      <c r="I251" s="281"/>
      <c r="J251" s="254"/>
      <c r="K251" s="143"/>
      <c r="L251" s="128"/>
      <c r="M251" s="137"/>
      <c r="N251" s="200"/>
      <c r="O251" s="82"/>
      <c r="P251" s="254"/>
      <c r="Q251" s="248"/>
      <c r="R251" s="254"/>
    </row>
    <row r="252" spans="1:18" s="109" customFormat="1" ht="12.75" customHeight="1">
      <c r="A252" s="248">
        <v>39</v>
      </c>
      <c r="B252" s="279" t="s">
        <v>410</v>
      </c>
      <c r="C252" s="282" t="s">
        <v>415</v>
      </c>
      <c r="D252" s="285" t="s">
        <v>412</v>
      </c>
      <c r="E252" s="280">
        <f>17.16*2</f>
        <v>34.32</v>
      </c>
      <c r="F252" s="254">
        <f t="shared" si="235"/>
        <v>0.89448634800000004</v>
      </c>
      <c r="G252" s="281">
        <v>0</v>
      </c>
      <c r="H252" s="254">
        <f t="shared" si="236"/>
        <v>0</v>
      </c>
      <c r="I252" s="281">
        <v>0</v>
      </c>
      <c r="J252" s="254">
        <f t="shared" si="237"/>
        <v>0</v>
      </c>
      <c r="K252" s="143" t="s">
        <v>413</v>
      </c>
      <c r="L252" s="128" t="s">
        <v>414</v>
      </c>
      <c r="M252" s="137">
        <v>1</v>
      </c>
      <c r="N252" s="133">
        <v>0.79</v>
      </c>
      <c r="O252" s="82">
        <f t="shared" si="238"/>
        <v>0.79</v>
      </c>
      <c r="P252" s="254">
        <f t="shared" ref="P252" si="244">E252*F252</f>
        <v>30.69877146336</v>
      </c>
      <c r="Q252" s="254">
        <f t="shared" ref="Q252" si="245">O252+O253+O254+O255</f>
        <v>0.79</v>
      </c>
      <c r="R252" s="254">
        <f t="shared" si="241"/>
        <v>0.89448634800000004</v>
      </c>
    </row>
    <row r="253" spans="1:18" s="109" customFormat="1" ht="12.75" customHeight="1">
      <c r="A253" s="248"/>
      <c r="B253" s="279"/>
      <c r="C253" s="282"/>
      <c r="D253" s="286"/>
      <c r="E253" s="280"/>
      <c r="F253" s="254"/>
      <c r="G253" s="281"/>
      <c r="H253" s="254"/>
      <c r="I253" s="281"/>
      <c r="J253" s="254"/>
      <c r="K253" s="143"/>
      <c r="L253" s="128"/>
      <c r="M253" s="137"/>
      <c r="N253" s="200"/>
      <c r="O253" s="82"/>
      <c r="P253" s="254"/>
      <c r="Q253" s="248"/>
      <c r="R253" s="254"/>
    </row>
    <row r="254" spans="1:18" s="109" customFormat="1" ht="12.75" customHeight="1">
      <c r="A254" s="248"/>
      <c r="B254" s="279"/>
      <c r="C254" s="282"/>
      <c r="D254" s="286"/>
      <c r="E254" s="280"/>
      <c r="F254" s="254"/>
      <c r="G254" s="281"/>
      <c r="H254" s="254"/>
      <c r="I254" s="281"/>
      <c r="J254" s="254"/>
      <c r="K254" s="143"/>
      <c r="L254" s="128"/>
      <c r="M254" s="137"/>
      <c r="N254" s="200"/>
      <c r="O254" s="82"/>
      <c r="P254" s="254"/>
      <c r="Q254" s="248"/>
      <c r="R254" s="254"/>
    </row>
    <row r="255" spans="1:18" s="109" customFormat="1" ht="12.75" customHeight="1">
      <c r="A255" s="248"/>
      <c r="B255" s="279"/>
      <c r="C255" s="282"/>
      <c r="D255" s="287"/>
      <c r="E255" s="280"/>
      <c r="F255" s="254"/>
      <c r="G255" s="281"/>
      <c r="H255" s="254"/>
      <c r="I255" s="281"/>
      <c r="J255" s="254"/>
      <c r="K255" s="143"/>
      <c r="L255" s="128"/>
      <c r="M255" s="137"/>
      <c r="N255" s="200"/>
      <c r="O255" s="82"/>
      <c r="P255" s="254"/>
      <c r="Q255" s="248"/>
      <c r="R255" s="254"/>
    </row>
    <row r="256" spans="1:18" s="109" customFormat="1" ht="12.75" customHeight="1">
      <c r="A256" s="248">
        <v>40</v>
      </c>
      <c r="B256" s="279" t="s">
        <v>410</v>
      </c>
      <c r="C256" s="282" t="s">
        <v>416</v>
      </c>
      <c r="D256" s="283" t="s">
        <v>417</v>
      </c>
      <c r="E256" s="280">
        <f>0.125*2</f>
        <v>0.25</v>
      </c>
      <c r="F256" s="254">
        <f t="shared" si="235"/>
        <v>18.532851321599995</v>
      </c>
      <c r="G256" s="281">
        <v>0</v>
      </c>
      <c r="H256" s="254">
        <f t="shared" si="236"/>
        <v>0</v>
      </c>
      <c r="I256" s="281">
        <v>0</v>
      </c>
      <c r="J256" s="254">
        <f t="shared" si="237"/>
        <v>0</v>
      </c>
      <c r="K256" s="143" t="s">
        <v>418</v>
      </c>
      <c r="L256" s="128" t="s">
        <v>419</v>
      </c>
      <c r="M256" s="137">
        <v>1</v>
      </c>
      <c r="N256" s="144">
        <v>16.367999999999999</v>
      </c>
      <c r="O256" s="82">
        <f t="shared" si="238"/>
        <v>16.367999999999999</v>
      </c>
      <c r="P256" s="254">
        <f t="shared" ref="P256" si="246">E256*F256</f>
        <v>4.6332128303999989</v>
      </c>
      <c r="Q256" s="254">
        <f t="shared" ref="Q256" si="247">O256+O257+O258+O259</f>
        <v>16.367999999999999</v>
      </c>
      <c r="R256" s="254">
        <f t="shared" si="241"/>
        <v>18.532851321599995</v>
      </c>
    </row>
    <row r="257" spans="1:18" s="109" customFormat="1" ht="12.75" customHeight="1">
      <c r="A257" s="248"/>
      <c r="B257" s="279"/>
      <c r="C257" s="282"/>
      <c r="D257" s="283"/>
      <c r="E257" s="280"/>
      <c r="F257" s="254"/>
      <c r="G257" s="281"/>
      <c r="H257" s="254"/>
      <c r="I257" s="281"/>
      <c r="J257" s="254"/>
      <c r="K257" s="143"/>
      <c r="L257" s="128"/>
      <c r="M257" s="137"/>
      <c r="N257" s="200"/>
      <c r="O257" s="82"/>
      <c r="P257" s="254"/>
      <c r="Q257" s="248"/>
      <c r="R257" s="254"/>
    </row>
    <row r="258" spans="1:18" s="109" customFormat="1" ht="12.75" customHeight="1">
      <c r="A258" s="248"/>
      <c r="B258" s="279"/>
      <c r="C258" s="282"/>
      <c r="D258" s="283"/>
      <c r="E258" s="280"/>
      <c r="F258" s="254"/>
      <c r="G258" s="281"/>
      <c r="H258" s="254"/>
      <c r="I258" s="281"/>
      <c r="J258" s="254"/>
      <c r="K258" s="143"/>
      <c r="L258" s="128"/>
      <c r="M258" s="137"/>
      <c r="N258" s="200"/>
      <c r="O258" s="82"/>
      <c r="P258" s="254"/>
      <c r="Q258" s="248"/>
      <c r="R258" s="254"/>
    </row>
    <row r="259" spans="1:18" s="109" customFormat="1" ht="6" customHeight="1">
      <c r="A259" s="248"/>
      <c r="B259" s="279"/>
      <c r="C259" s="282"/>
      <c r="D259" s="283"/>
      <c r="E259" s="280"/>
      <c r="F259" s="254"/>
      <c r="G259" s="281"/>
      <c r="H259" s="254"/>
      <c r="I259" s="281"/>
      <c r="J259" s="254"/>
      <c r="K259" s="143"/>
      <c r="L259" s="128"/>
      <c r="M259" s="137"/>
      <c r="N259" s="133"/>
      <c r="O259" s="82"/>
      <c r="P259" s="254"/>
      <c r="Q259" s="248"/>
      <c r="R259" s="254"/>
    </row>
    <row r="260" spans="1:18" s="109" customFormat="1" ht="12.75" customHeight="1">
      <c r="A260" s="248">
        <v>41</v>
      </c>
      <c r="B260" s="279" t="s">
        <v>420</v>
      </c>
      <c r="C260" s="282" t="s">
        <v>421</v>
      </c>
      <c r="D260" s="283" t="s">
        <v>417</v>
      </c>
      <c r="E260" s="280">
        <f>(0.08*4*E248+0.04*4*E252)*2</f>
        <v>21.427199999999999</v>
      </c>
      <c r="F260" s="254">
        <f t="shared" si="235"/>
        <v>0.25033879943199999</v>
      </c>
      <c r="G260" s="284">
        <v>1.5100000000000001E-2</v>
      </c>
      <c r="H260" s="254">
        <f t="shared" si="236"/>
        <v>3.6609950000000002E-2</v>
      </c>
      <c r="I260" s="284">
        <v>1.4E-3</v>
      </c>
      <c r="J260" s="254">
        <f t="shared" si="237"/>
        <v>4.4190440000000004E-3</v>
      </c>
      <c r="K260" s="143" t="s">
        <v>422</v>
      </c>
      <c r="L260" s="128" t="s">
        <v>87</v>
      </c>
      <c r="M260" s="137">
        <v>0.3</v>
      </c>
      <c r="N260" s="127">
        <v>0.28299999999999997</v>
      </c>
      <c r="O260" s="82">
        <f t="shared" si="238"/>
        <v>8.4899999999999989E-2</v>
      </c>
      <c r="P260" s="254">
        <f t="shared" ref="P260" si="248">E260*F260</f>
        <v>5.3640595231893498</v>
      </c>
      <c r="Q260" s="254">
        <f t="shared" ref="Q260" si="249">O260+O261+O262+O263</f>
        <v>0.18485999999999997</v>
      </c>
      <c r="R260" s="254">
        <f t="shared" si="241"/>
        <v>0.20930980543199998</v>
      </c>
    </row>
    <row r="261" spans="1:18" s="109" customFormat="1" ht="12.75" customHeight="1">
      <c r="A261" s="248"/>
      <c r="B261" s="279"/>
      <c r="C261" s="282"/>
      <c r="D261" s="283"/>
      <c r="E261" s="280"/>
      <c r="F261" s="254"/>
      <c r="G261" s="284"/>
      <c r="H261" s="254"/>
      <c r="I261" s="284"/>
      <c r="J261" s="254"/>
      <c r="K261" s="143" t="s">
        <v>423</v>
      </c>
      <c r="L261" s="128" t="s">
        <v>87</v>
      </c>
      <c r="M261" s="137">
        <v>0.12</v>
      </c>
      <c r="N261" s="133">
        <v>0.83299999999999996</v>
      </c>
      <c r="O261" s="82">
        <f t="shared" si="238"/>
        <v>9.9959999999999993E-2</v>
      </c>
      <c r="P261" s="254"/>
      <c r="Q261" s="248"/>
      <c r="R261" s="254"/>
    </row>
    <row r="262" spans="1:18" s="109" customFormat="1" ht="12.75" customHeight="1">
      <c r="A262" s="248"/>
      <c r="B262" s="279"/>
      <c r="C262" s="282"/>
      <c r="D262" s="283"/>
      <c r="E262" s="280"/>
      <c r="F262" s="254"/>
      <c r="G262" s="284"/>
      <c r="H262" s="254"/>
      <c r="I262" s="284"/>
      <c r="J262" s="254"/>
      <c r="K262" s="143"/>
      <c r="L262" s="128"/>
      <c r="M262" s="137"/>
      <c r="N262" s="133"/>
      <c r="O262" s="82"/>
      <c r="P262" s="254"/>
      <c r="Q262" s="248"/>
      <c r="R262" s="254"/>
    </row>
    <row r="263" spans="1:18" s="109" customFormat="1" ht="5.25" customHeight="1">
      <c r="A263" s="248"/>
      <c r="B263" s="279"/>
      <c r="C263" s="282"/>
      <c r="D263" s="283"/>
      <c r="E263" s="280"/>
      <c r="F263" s="254"/>
      <c r="G263" s="284"/>
      <c r="H263" s="254"/>
      <c r="I263" s="284"/>
      <c r="J263" s="254"/>
      <c r="K263" s="143"/>
      <c r="L263" s="128"/>
      <c r="M263" s="137"/>
      <c r="N263" s="133"/>
      <c r="O263" s="82"/>
      <c r="P263" s="254"/>
      <c r="Q263" s="248"/>
      <c r="R263" s="254"/>
    </row>
    <row r="264" spans="1:18" s="109" customFormat="1" ht="12.75" customHeight="1">
      <c r="A264" s="248">
        <v>42</v>
      </c>
      <c r="B264" s="279" t="s">
        <v>144</v>
      </c>
      <c r="C264" s="282" t="s">
        <v>424</v>
      </c>
      <c r="D264" s="279" t="s">
        <v>380</v>
      </c>
      <c r="E264" s="280">
        <v>2</v>
      </c>
      <c r="F264" s="254">
        <f t="shared" si="235"/>
        <v>14.153264999999999</v>
      </c>
      <c r="G264" s="281">
        <v>0</v>
      </c>
      <c r="H264" s="254">
        <f t="shared" si="236"/>
        <v>0</v>
      </c>
      <c r="I264" s="281">
        <v>0</v>
      </c>
      <c r="J264" s="254">
        <f t="shared" si="237"/>
        <v>0</v>
      </c>
      <c r="K264" s="143" t="s">
        <v>162</v>
      </c>
      <c r="L264" s="128" t="s">
        <v>128</v>
      </c>
      <c r="M264" s="137">
        <v>1</v>
      </c>
      <c r="N264" s="133">
        <v>12.5</v>
      </c>
      <c r="O264" s="82">
        <f t="shared" si="238"/>
        <v>12.5</v>
      </c>
      <c r="P264" s="254">
        <f t="shared" ref="P264" si="250">E264*F264</f>
        <v>28.306529999999999</v>
      </c>
      <c r="Q264" s="254">
        <f t="shared" ref="Q264" si="251">O264+O265+O266+O267</f>
        <v>12.5</v>
      </c>
      <c r="R264" s="254">
        <f t="shared" si="241"/>
        <v>14.153264999999999</v>
      </c>
    </row>
    <row r="265" spans="1:18" s="109" customFormat="1" ht="12.75" customHeight="1">
      <c r="A265" s="248"/>
      <c r="B265" s="279"/>
      <c r="C265" s="282"/>
      <c r="D265" s="279"/>
      <c r="E265" s="280"/>
      <c r="F265" s="254"/>
      <c r="G265" s="281"/>
      <c r="H265" s="254"/>
      <c r="I265" s="281"/>
      <c r="J265" s="254"/>
      <c r="K265" s="143"/>
      <c r="L265" s="128"/>
      <c r="M265" s="137"/>
      <c r="N265" s="133"/>
      <c r="O265" s="82"/>
      <c r="P265" s="254"/>
      <c r="Q265" s="248"/>
      <c r="R265" s="254"/>
    </row>
    <row r="266" spans="1:18" s="109" customFormat="1" ht="12.75" customHeight="1">
      <c r="A266" s="248"/>
      <c r="B266" s="279"/>
      <c r="C266" s="282"/>
      <c r="D266" s="279"/>
      <c r="E266" s="280"/>
      <c r="F266" s="254"/>
      <c r="G266" s="281"/>
      <c r="H266" s="254"/>
      <c r="I266" s="281"/>
      <c r="J266" s="254"/>
      <c r="K266" s="143"/>
      <c r="L266" s="128"/>
      <c r="M266" s="137"/>
      <c r="N266" s="133"/>
      <c r="O266" s="82"/>
      <c r="P266" s="254"/>
      <c r="Q266" s="248"/>
      <c r="R266" s="254"/>
    </row>
    <row r="267" spans="1:18" s="109" customFormat="1">
      <c r="A267" s="248"/>
      <c r="B267" s="279"/>
      <c r="C267" s="282"/>
      <c r="D267" s="279"/>
      <c r="E267" s="280"/>
      <c r="F267" s="254"/>
      <c r="G267" s="281"/>
      <c r="H267" s="254"/>
      <c r="I267" s="281"/>
      <c r="J267" s="254"/>
      <c r="K267" s="143"/>
      <c r="L267" s="128"/>
      <c r="M267" s="137"/>
      <c r="N267" s="200"/>
      <c r="O267" s="82"/>
      <c r="P267" s="254"/>
      <c r="Q267" s="248"/>
      <c r="R267" s="254"/>
    </row>
    <row r="268" spans="1:18" s="109" customFormat="1" ht="12.75" customHeight="1">
      <c r="A268" s="248">
        <v>43</v>
      </c>
      <c r="B268" s="258" t="s">
        <v>144</v>
      </c>
      <c r="C268" s="250" t="s">
        <v>425</v>
      </c>
      <c r="D268" s="258" t="s">
        <v>426</v>
      </c>
      <c r="E268" s="255">
        <v>2</v>
      </c>
      <c r="F268" s="255">
        <f>H268+J268+R268</f>
        <v>8.893041199999999</v>
      </c>
      <c r="G268" s="276">
        <v>0.11</v>
      </c>
      <c r="H268" s="255">
        <f t="shared" ref="H268" si="252">G268*$P$6/1000</f>
        <v>0.26669500000000002</v>
      </c>
      <c r="I268" s="276">
        <v>0.76</v>
      </c>
      <c r="J268" s="255">
        <f t="shared" ref="J268" si="253">I268*$P$7/1000</f>
        <v>2.3989096000000001</v>
      </c>
      <c r="K268" s="107" t="s">
        <v>166</v>
      </c>
      <c r="L268" s="108" t="s">
        <v>128</v>
      </c>
      <c r="M268" s="81">
        <v>1</v>
      </c>
      <c r="N268" s="82">
        <v>5.5</v>
      </c>
      <c r="O268" s="82">
        <f>M268*N268</f>
        <v>5.5</v>
      </c>
      <c r="P268" s="255">
        <f>E268*F268</f>
        <v>17.786082399999998</v>
      </c>
      <c r="Q268" s="255">
        <f t="shared" ref="Q268" si="254">O268+O269+O270+O271</f>
        <v>5.5</v>
      </c>
      <c r="R268" s="255">
        <f t="shared" ref="R268" si="255">Q268*1.02*1.05*$R$12</f>
        <v>6.2274365999999999</v>
      </c>
    </row>
    <row r="269" spans="1:18" s="109" customFormat="1" ht="12.75" customHeight="1">
      <c r="A269" s="248"/>
      <c r="B269" s="259"/>
      <c r="C269" s="251"/>
      <c r="D269" s="259"/>
      <c r="E269" s="256"/>
      <c r="F269" s="256"/>
      <c r="G269" s="277"/>
      <c r="H269" s="256"/>
      <c r="I269" s="277"/>
      <c r="J269" s="256"/>
      <c r="K269" s="107"/>
      <c r="L269" s="108"/>
      <c r="M269" s="81"/>
      <c r="N269" s="197"/>
      <c r="O269" s="82"/>
      <c r="P269" s="256"/>
      <c r="Q269" s="256"/>
      <c r="R269" s="256"/>
    </row>
    <row r="270" spans="1:18" s="109" customFormat="1" ht="12.75" customHeight="1">
      <c r="A270" s="248"/>
      <c r="B270" s="259"/>
      <c r="C270" s="251"/>
      <c r="D270" s="259"/>
      <c r="E270" s="256"/>
      <c r="F270" s="256"/>
      <c r="G270" s="277"/>
      <c r="H270" s="256"/>
      <c r="I270" s="277"/>
      <c r="J270" s="256"/>
      <c r="K270" s="107"/>
      <c r="L270" s="108"/>
      <c r="M270" s="81"/>
      <c r="N270" s="197"/>
      <c r="O270" s="82"/>
      <c r="P270" s="256"/>
      <c r="Q270" s="256"/>
      <c r="R270" s="256"/>
    </row>
    <row r="271" spans="1:18" s="109" customFormat="1" ht="12.75" customHeight="1">
      <c r="A271" s="248"/>
      <c r="B271" s="260"/>
      <c r="C271" s="252"/>
      <c r="D271" s="260"/>
      <c r="E271" s="257"/>
      <c r="F271" s="257"/>
      <c r="G271" s="278"/>
      <c r="H271" s="257"/>
      <c r="I271" s="278"/>
      <c r="J271" s="257"/>
      <c r="K271" s="107"/>
      <c r="L271" s="108"/>
      <c r="M271" s="81"/>
      <c r="N271" s="197"/>
      <c r="O271" s="82"/>
      <c r="P271" s="257"/>
      <c r="Q271" s="257"/>
      <c r="R271" s="257"/>
    </row>
    <row r="272" spans="1:18" s="109" customFormat="1" ht="21.75" customHeight="1">
      <c r="A272" s="86"/>
      <c r="B272" s="145"/>
      <c r="C272" s="146" t="s">
        <v>437</v>
      </c>
      <c r="D272" s="145"/>
      <c r="E272" s="147"/>
      <c r="F272" s="147"/>
      <c r="G272" s="148"/>
      <c r="H272" s="147"/>
      <c r="I272" s="148"/>
      <c r="J272" s="147"/>
      <c r="K272" s="107"/>
      <c r="L272" s="108"/>
      <c r="M272" s="81"/>
      <c r="N272" s="197"/>
      <c r="O272" s="82"/>
      <c r="P272" s="147"/>
      <c r="Q272" s="147"/>
      <c r="R272" s="147"/>
    </row>
    <row r="273" spans="1:18" s="153" customFormat="1" ht="12.75" customHeight="1">
      <c r="A273" s="272">
        <v>44</v>
      </c>
      <c r="B273" s="270" t="s">
        <v>353</v>
      </c>
      <c r="C273" s="263" t="s">
        <v>427</v>
      </c>
      <c r="D273" s="249" t="s">
        <v>134</v>
      </c>
      <c r="E273" s="254">
        <f>30*0.6*0.6*0.7/2</f>
        <v>3.7799999999999994</v>
      </c>
      <c r="F273" s="254">
        <f>H273+J273+R273</f>
        <v>0.51170860520000006</v>
      </c>
      <c r="G273" s="261">
        <f>8.13/1000</f>
        <v>8.1300000000000001E-3</v>
      </c>
      <c r="H273" s="254">
        <f t="shared" ref="H273:H313" si="256">G273*$P$6/1000</f>
        <v>1.9711184999999999E-2</v>
      </c>
      <c r="I273" s="261">
        <f>155.87/1000</f>
        <v>0.15587000000000001</v>
      </c>
      <c r="J273" s="254">
        <f t="shared" ref="J273:J313" si="257">I273*$P$7/1000</f>
        <v>0.49199742020000004</v>
      </c>
      <c r="K273" s="149"/>
      <c r="L273" s="149"/>
      <c r="M273" s="150"/>
      <c r="N273" s="203"/>
      <c r="O273" s="152"/>
      <c r="P273" s="254">
        <f t="shared" ref="P273" si="258">E273*F273</f>
        <v>1.9342585276559998</v>
      </c>
      <c r="Q273" s="254">
        <f>O273+O274+O275+O276</f>
        <v>0</v>
      </c>
      <c r="R273" s="254">
        <f t="shared" ref="R273" si="259">Q273*1.02*1.05*$R$12</f>
        <v>0</v>
      </c>
    </row>
    <row r="274" spans="1:18" s="153" customFormat="1" ht="12.75">
      <c r="A274" s="272"/>
      <c r="B274" s="270"/>
      <c r="C274" s="263"/>
      <c r="D274" s="249"/>
      <c r="E274" s="254"/>
      <c r="F274" s="254"/>
      <c r="G274" s="261"/>
      <c r="H274" s="254"/>
      <c r="I274" s="261"/>
      <c r="J274" s="254"/>
      <c r="K274" s="149"/>
      <c r="L274" s="149"/>
      <c r="M274" s="150"/>
      <c r="N274" s="203"/>
      <c r="O274" s="152"/>
      <c r="P274" s="254"/>
      <c r="Q274" s="248"/>
      <c r="R274" s="254"/>
    </row>
    <row r="275" spans="1:18" s="153" customFormat="1" ht="12.75">
      <c r="A275" s="272"/>
      <c r="B275" s="270"/>
      <c r="C275" s="263"/>
      <c r="D275" s="249"/>
      <c r="E275" s="254"/>
      <c r="F275" s="254"/>
      <c r="G275" s="261"/>
      <c r="H275" s="254"/>
      <c r="I275" s="261"/>
      <c r="J275" s="254"/>
      <c r="K275" s="149"/>
      <c r="L275" s="149"/>
      <c r="M275" s="154"/>
      <c r="N275" s="203"/>
      <c r="O275" s="152"/>
      <c r="P275" s="254"/>
      <c r="Q275" s="248"/>
      <c r="R275" s="254"/>
    </row>
    <row r="276" spans="1:18" s="153" customFormat="1" ht="12.75">
      <c r="A276" s="272"/>
      <c r="B276" s="270"/>
      <c r="C276" s="263"/>
      <c r="D276" s="249"/>
      <c r="E276" s="254"/>
      <c r="F276" s="254"/>
      <c r="G276" s="261"/>
      <c r="H276" s="254"/>
      <c r="I276" s="261"/>
      <c r="J276" s="254"/>
      <c r="K276" s="149"/>
      <c r="L276" s="149"/>
      <c r="M276" s="150"/>
      <c r="N276" s="203"/>
      <c r="O276" s="152"/>
      <c r="P276" s="254"/>
      <c r="Q276" s="248"/>
      <c r="R276" s="254"/>
    </row>
    <row r="277" spans="1:18" s="153" customFormat="1" ht="12.75" customHeight="1">
      <c r="A277" s="248">
        <v>45</v>
      </c>
      <c r="B277" s="270" t="s">
        <v>356</v>
      </c>
      <c r="C277" s="263" t="s">
        <v>428</v>
      </c>
      <c r="D277" s="249" t="s">
        <v>134</v>
      </c>
      <c r="E277" s="254">
        <f>30*0.6*0.6*0.7/2</f>
        <v>3.7799999999999994</v>
      </c>
      <c r="F277" s="254">
        <f>H277+J277+R277</f>
        <v>0.66772366399999994</v>
      </c>
      <c r="G277" s="261">
        <f>10.6/1000</f>
        <v>1.06E-2</v>
      </c>
      <c r="H277" s="254">
        <f t="shared" si="256"/>
        <v>2.5699699999999999E-2</v>
      </c>
      <c r="I277" s="261">
        <f>203.4/1000</f>
        <v>0.2034</v>
      </c>
      <c r="J277" s="254">
        <f t="shared" si="257"/>
        <v>0.64202396399999995</v>
      </c>
      <c r="K277" s="149"/>
      <c r="L277" s="149"/>
      <c r="M277" s="150"/>
      <c r="N277" s="203"/>
      <c r="O277" s="152"/>
      <c r="P277" s="254">
        <f t="shared" ref="P277" si="260">E277*F277</f>
        <v>2.5239954499199992</v>
      </c>
      <c r="Q277" s="254">
        <f>O277+O278+O279+O280</f>
        <v>0</v>
      </c>
      <c r="R277" s="254">
        <f t="shared" ref="R277" si="261">Q277*1.02*1.05*$R$12</f>
        <v>0</v>
      </c>
    </row>
    <row r="278" spans="1:18" s="153" customFormat="1" ht="12.75">
      <c r="A278" s="248"/>
      <c r="B278" s="270"/>
      <c r="C278" s="263"/>
      <c r="D278" s="249"/>
      <c r="E278" s="254"/>
      <c r="F278" s="254"/>
      <c r="G278" s="261"/>
      <c r="H278" s="254"/>
      <c r="I278" s="261"/>
      <c r="J278" s="254"/>
      <c r="K278" s="149"/>
      <c r="L278" s="149"/>
      <c r="M278" s="150"/>
      <c r="N278" s="203"/>
      <c r="O278" s="152"/>
      <c r="P278" s="254"/>
      <c r="Q278" s="248"/>
      <c r="R278" s="254"/>
    </row>
    <row r="279" spans="1:18" s="153" customFormat="1" ht="12.75">
      <c r="A279" s="248"/>
      <c r="B279" s="270"/>
      <c r="C279" s="263"/>
      <c r="D279" s="249"/>
      <c r="E279" s="254"/>
      <c r="F279" s="254"/>
      <c r="G279" s="261"/>
      <c r="H279" s="254"/>
      <c r="I279" s="261"/>
      <c r="J279" s="254"/>
      <c r="K279" s="149"/>
      <c r="L279" s="149"/>
      <c r="M279" s="154"/>
      <c r="N279" s="203"/>
      <c r="O279" s="152"/>
      <c r="P279" s="254"/>
      <c r="Q279" s="248"/>
      <c r="R279" s="254"/>
    </row>
    <row r="280" spans="1:18" s="153" customFormat="1" ht="12.75">
      <c r="A280" s="248"/>
      <c r="B280" s="270"/>
      <c r="C280" s="263"/>
      <c r="D280" s="249"/>
      <c r="E280" s="254"/>
      <c r="F280" s="254"/>
      <c r="G280" s="261"/>
      <c r="H280" s="254"/>
      <c r="I280" s="261"/>
      <c r="J280" s="254"/>
      <c r="K280" s="149"/>
      <c r="L280" s="149"/>
      <c r="M280" s="150"/>
      <c r="N280" s="203"/>
      <c r="O280" s="152"/>
      <c r="P280" s="254"/>
      <c r="Q280" s="248"/>
      <c r="R280" s="254"/>
    </row>
    <row r="281" spans="1:18" s="109" customFormat="1" ht="12.75" customHeight="1">
      <c r="A281" s="272">
        <v>46</v>
      </c>
      <c r="B281" s="258" t="s">
        <v>200</v>
      </c>
      <c r="C281" s="250" t="s">
        <v>227</v>
      </c>
      <c r="D281" s="267" t="s">
        <v>134</v>
      </c>
      <c r="E281" s="255">
        <f>0.6*0.6*0.1*30</f>
        <v>1.0799999999999998</v>
      </c>
      <c r="F281" s="254">
        <f>H281+J281+R281</f>
        <v>4.8174670105999997</v>
      </c>
      <c r="G281" s="253">
        <v>0.11</v>
      </c>
      <c r="H281" s="254">
        <f t="shared" si="256"/>
        <v>0.26669500000000002</v>
      </c>
      <c r="I281" s="253">
        <v>0.76</v>
      </c>
      <c r="J281" s="254">
        <f t="shared" si="257"/>
        <v>2.3989096000000001</v>
      </c>
      <c r="K281" s="114" t="s">
        <v>201</v>
      </c>
      <c r="L281" s="108" t="s">
        <v>129</v>
      </c>
      <c r="M281" s="108">
        <v>7.0000000000000007E-2</v>
      </c>
      <c r="N281" s="82">
        <v>0.15</v>
      </c>
      <c r="O281" s="82">
        <f>M281*N281</f>
        <v>1.0500000000000001E-2</v>
      </c>
      <c r="P281" s="254">
        <f>E281*F281</f>
        <v>5.2028643714479994</v>
      </c>
      <c r="Q281" s="254">
        <f t="shared" ref="Q281" si="262">O281+O282+O283+O284</f>
        <v>1.9005000000000001</v>
      </c>
      <c r="R281" s="254">
        <f t="shared" ref="R281" si="263">Q281*1.02*1.05*$R$12</f>
        <v>2.1518624106000002</v>
      </c>
    </row>
    <row r="282" spans="1:18" s="109" customFormat="1" ht="12.75" customHeight="1">
      <c r="A282" s="272"/>
      <c r="B282" s="259"/>
      <c r="C282" s="251"/>
      <c r="D282" s="268"/>
      <c r="E282" s="256"/>
      <c r="F282" s="254"/>
      <c r="G282" s="253"/>
      <c r="H282" s="254"/>
      <c r="I282" s="253"/>
      <c r="J282" s="254"/>
      <c r="K282" s="114" t="s">
        <v>202</v>
      </c>
      <c r="L282" s="108" t="s">
        <v>129</v>
      </c>
      <c r="M282" s="108">
        <v>1.26</v>
      </c>
      <c r="N282" s="82">
        <v>1.5</v>
      </c>
      <c r="O282" s="82">
        <f t="shared" ref="O282" si="264">M282*N282</f>
        <v>1.8900000000000001</v>
      </c>
      <c r="P282" s="254"/>
      <c r="Q282" s="248"/>
      <c r="R282" s="254"/>
    </row>
    <row r="283" spans="1:18" s="109" customFormat="1" ht="12.75" customHeight="1">
      <c r="A283" s="272"/>
      <c r="B283" s="259"/>
      <c r="C283" s="251"/>
      <c r="D283" s="268"/>
      <c r="E283" s="256"/>
      <c r="F283" s="254"/>
      <c r="G283" s="253"/>
      <c r="H283" s="254"/>
      <c r="I283" s="253"/>
      <c r="J283" s="254"/>
      <c r="K283" s="114"/>
      <c r="L283" s="108"/>
      <c r="M283" s="108"/>
      <c r="N283" s="82"/>
      <c r="O283" s="82"/>
      <c r="P283" s="254"/>
      <c r="Q283" s="248"/>
      <c r="R283" s="254"/>
    </row>
    <row r="284" spans="1:18" s="109" customFormat="1" ht="12.75" customHeight="1">
      <c r="A284" s="272"/>
      <c r="B284" s="260"/>
      <c r="C284" s="252"/>
      <c r="D284" s="269"/>
      <c r="E284" s="257"/>
      <c r="F284" s="254"/>
      <c r="G284" s="253"/>
      <c r="H284" s="254"/>
      <c r="I284" s="253"/>
      <c r="J284" s="254"/>
      <c r="K284" s="114"/>
      <c r="L284" s="108"/>
      <c r="M284" s="108"/>
      <c r="N284" s="82"/>
      <c r="O284" s="82"/>
      <c r="P284" s="254"/>
      <c r="Q284" s="248"/>
      <c r="R284" s="254"/>
    </row>
    <row r="285" spans="1:18" ht="13.5" customHeight="1">
      <c r="A285" s="248">
        <v>47</v>
      </c>
      <c r="B285" s="265" t="s">
        <v>429</v>
      </c>
      <c r="C285" s="266" t="s">
        <v>329</v>
      </c>
      <c r="D285" s="249" t="s">
        <v>134</v>
      </c>
      <c r="E285" s="254">
        <f>0.4*0.4*0.6*30</f>
        <v>2.8800000000000003</v>
      </c>
      <c r="F285" s="254">
        <f>H285+J285+R285</f>
        <v>37.045096999999998</v>
      </c>
      <c r="G285" s="254">
        <v>1.55</v>
      </c>
      <c r="H285" s="254">
        <f t="shared" si="256"/>
        <v>3.7579750000000001</v>
      </c>
      <c r="I285" s="254">
        <v>0.76</v>
      </c>
      <c r="J285" s="254">
        <f t="shared" si="257"/>
        <v>2.3989096000000001</v>
      </c>
      <c r="K285" s="102" t="s">
        <v>142</v>
      </c>
      <c r="L285" s="86" t="s">
        <v>129</v>
      </c>
      <c r="M285" s="86">
        <v>1</v>
      </c>
      <c r="N285" s="82">
        <v>29.216999999999999</v>
      </c>
      <c r="O285" s="82">
        <f>M285*N285</f>
        <v>29.216999999999999</v>
      </c>
      <c r="P285" s="254">
        <f t="shared" ref="P285" si="265">E285*F285</f>
        <v>106.68987936000001</v>
      </c>
      <c r="Q285" s="254">
        <f t="shared" ref="Q285" si="266">O285+O286+O287+O288</f>
        <v>29.216999999999999</v>
      </c>
      <c r="R285" s="254">
        <f>Q285*$R$12</f>
        <v>30.888212399999997</v>
      </c>
    </row>
    <row r="286" spans="1:18" ht="13.5" customHeight="1">
      <c r="A286" s="248"/>
      <c r="B286" s="265"/>
      <c r="C286" s="266"/>
      <c r="D286" s="249"/>
      <c r="E286" s="254"/>
      <c r="F286" s="254"/>
      <c r="G286" s="254"/>
      <c r="H286" s="254"/>
      <c r="I286" s="254"/>
      <c r="J286" s="254"/>
      <c r="K286" s="102"/>
      <c r="L286" s="86"/>
      <c r="M286" s="86"/>
      <c r="N286" s="82"/>
      <c r="O286" s="82"/>
      <c r="P286" s="254"/>
      <c r="Q286" s="248"/>
      <c r="R286" s="254"/>
    </row>
    <row r="287" spans="1:18" ht="13.5" customHeight="1">
      <c r="A287" s="248"/>
      <c r="B287" s="265"/>
      <c r="C287" s="266"/>
      <c r="D287" s="249"/>
      <c r="E287" s="254"/>
      <c r="F287" s="254"/>
      <c r="G287" s="254"/>
      <c r="H287" s="254"/>
      <c r="I287" s="254"/>
      <c r="J287" s="254"/>
      <c r="K287" s="102"/>
      <c r="L287" s="86"/>
      <c r="M287" s="86"/>
      <c r="N287" s="82"/>
      <c r="O287" s="82"/>
      <c r="P287" s="254"/>
      <c r="Q287" s="248"/>
      <c r="R287" s="254"/>
    </row>
    <row r="288" spans="1:18" ht="12" customHeight="1">
      <c r="A288" s="248"/>
      <c r="B288" s="265"/>
      <c r="C288" s="266"/>
      <c r="D288" s="249"/>
      <c r="E288" s="254"/>
      <c r="F288" s="254"/>
      <c r="G288" s="254"/>
      <c r="H288" s="254"/>
      <c r="I288" s="254"/>
      <c r="J288" s="254"/>
      <c r="K288" s="102"/>
      <c r="L288" s="86"/>
      <c r="M288" s="86"/>
      <c r="N288" s="82"/>
      <c r="O288" s="82"/>
      <c r="P288" s="254"/>
      <c r="Q288" s="248"/>
      <c r="R288" s="254"/>
    </row>
    <row r="289" spans="1:18" s="104" customFormat="1" ht="14.25" customHeight="1">
      <c r="A289" s="272">
        <v>48</v>
      </c>
      <c r="B289" s="262" t="s">
        <v>430</v>
      </c>
      <c r="C289" s="263" t="s">
        <v>431</v>
      </c>
      <c r="D289" s="262" t="s">
        <v>355</v>
      </c>
      <c r="E289" s="254">
        <f>E273+E277-E281-E285</f>
        <v>3.5999999999999983</v>
      </c>
      <c r="F289" s="254">
        <f t="shared" ref="F289" si="267">H289+J289+R289</f>
        <v>7.3229872000000001E-2</v>
      </c>
      <c r="G289" s="261">
        <v>0</v>
      </c>
      <c r="H289" s="254">
        <f t="shared" si="256"/>
        <v>0</v>
      </c>
      <c r="I289" s="261">
        <f>23.2/1000</f>
        <v>2.3199999999999998E-2</v>
      </c>
      <c r="J289" s="254">
        <f t="shared" si="257"/>
        <v>7.3229872000000001E-2</v>
      </c>
      <c r="K289" s="155"/>
      <c r="L289" s="118"/>
      <c r="M289" s="113"/>
      <c r="N289" s="115"/>
      <c r="O289" s="113"/>
      <c r="P289" s="254">
        <f t="shared" ref="P289" si="268">E289*F289</f>
        <v>0.26362753919999987</v>
      </c>
      <c r="Q289" s="254">
        <f t="shared" ref="Q289" si="269">O289+O290+O291+O292</f>
        <v>0</v>
      </c>
      <c r="R289" s="254">
        <f t="shared" ref="R289" si="270">Q289*1.02*1.05*$R$12</f>
        <v>0</v>
      </c>
    </row>
    <row r="290" spans="1:18" s="104" customFormat="1" ht="12.75">
      <c r="A290" s="272"/>
      <c r="B290" s="262"/>
      <c r="C290" s="263"/>
      <c r="D290" s="262"/>
      <c r="E290" s="254"/>
      <c r="F290" s="254"/>
      <c r="G290" s="261"/>
      <c r="H290" s="254"/>
      <c r="I290" s="261"/>
      <c r="J290" s="254"/>
      <c r="K290" s="155"/>
      <c r="L290" s="118"/>
      <c r="M290" s="118"/>
      <c r="N290" s="199"/>
      <c r="O290" s="118"/>
      <c r="P290" s="254"/>
      <c r="Q290" s="248"/>
      <c r="R290" s="254"/>
    </row>
    <row r="291" spans="1:18" s="104" customFormat="1" ht="12.75">
      <c r="A291" s="272"/>
      <c r="B291" s="262"/>
      <c r="C291" s="263"/>
      <c r="D291" s="262"/>
      <c r="E291" s="254"/>
      <c r="F291" s="254"/>
      <c r="G291" s="261"/>
      <c r="H291" s="254"/>
      <c r="I291" s="261"/>
      <c r="J291" s="254"/>
      <c r="K291" s="155"/>
      <c r="L291" s="118"/>
      <c r="M291" s="119"/>
      <c r="N291" s="198"/>
      <c r="O291" s="113"/>
      <c r="P291" s="254"/>
      <c r="Q291" s="248"/>
      <c r="R291" s="254"/>
    </row>
    <row r="292" spans="1:18" s="104" customFormat="1" ht="12.75">
      <c r="A292" s="272"/>
      <c r="B292" s="262"/>
      <c r="C292" s="263"/>
      <c r="D292" s="262"/>
      <c r="E292" s="254"/>
      <c r="F292" s="254"/>
      <c r="G292" s="261"/>
      <c r="H292" s="254"/>
      <c r="I292" s="261"/>
      <c r="J292" s="254"/>
      <c r="K292" s="155"/>
      <c r="L292" s="118"/>
      <c r="M292" s="118"/>
      <c r="N292" s="199"/>
      <c r="O292" s="118"/>
      <c r="P292" s="254"/>
      <c r="Q292" s="248"/>
      <c r="R292" s="254"/>
    </row>
    <row r="293" spans="1:18" ht="13.5" customHeight="1">
      <c r="A293" s="248">
        <v>49</v>
      </c>
      <c r="B293" s="249" t="s">
        <v>149</v>
      </c>
      <c r="C293" s="266" t="s">
        <v>432</v>
      </c>
      <c r="D293" s="249" t="s">
        <v>140</v>
      </c>
      <c r="E293" s="254">
        <f>(E297*7.22+E301*2.33+E305*1.08)/1000</f>
        <v>3.6931800000000004</v>
      </c>
      <c r="F293" s="254">
        <f>H293+J293+R293</f>
        <v>62.735033919679992</v>
      </c>
      <c r="G293" s="254">
        <v>16.899999999999999</v>
      </c>
      <c r="H293" s="254">
        <f t="shared" si="256"/>
        <v>40.974049999999998</v>
      </c>
      <c r="I293" s="273">
        <v>0.6</v>
      </c>
      <c r="J293" s="254">
        <f t="shared" si="257"/>
        <v>1.8938759999999999</v>
      </c>
      <c r="K293" s="156"/>
      <c r="L293" s="157"/>
      <c r="M293" s="157"/>
      <c r="N293" s="196"/>
      <c r="O293" s="82"/>
      <c r="P293" s="254">
        <f>E293*F293</f>
        <v>231.69177257148377</v>
      </c>
      <c r="Q293" s="254">
        <f>O293+O294+O295+O296</f>
        <v>17.546399999999998</v>
      </c>
      <c r="R293" s="254">
        <f t="shared" ref="R293" si="271">Q293*1.02*1.05*$R$12</f>
        <v>19.867107919679999</v>
      </c>
    </row>
    <row r="294" spans="1:18" ht="13.5" customHeight="1">
      <c r="A294" s="248"/>
      <c r="B294" s="249"/>
      <c r="C294" s="266"/>
      <c r="D294" s="249"/>
      <c r="E294" s="254"/>
      <c r="F294" s="254"/>
      <c r="G294" s="254"/>
      <c r="H294" s="254"/>
      <c r="I294" s="274"/>
      <c r="J294" s="254"/>
      <c r="K294" s="156" t="s">
        <v>155</v>
      </c>
      <c r="L294" s="157" t="s">
        <v>87</v>
      </c>
      <c r="M294" s="157">
        <v>26</v>
      </c>
      <c r="N294" s="82">
        <v>0.25</v>
      </c>
      <c r="O294" s="82">
        <f t="shared" ref="O294:O295" si="272">M294*N294</f>
        <v>6.5</v>
      </c>
      <c r="P294" s="254"/>
      <c r="Q294" s="248"/>
      <c r="R294" s="254"/>
    </row>
    <row r="295" spans="1:18" ht="26.25" customHeight="1">
      <c r="A295" s="248"/>
      <c r="B295" s="249"/>
      <c r="C295" s="266"/>
      <c r="D295" s="249"/>
      <c r="E295" s="254"/>
      <c r="F295" s="254"/>
      <c r="G295" s="254"/>
      <c r="H295" s="254"/>
      <c r="I295" s="274"/>
      <c r="J295" s="254"/>
      <c r="K295" s="158" t="s">
        <v>150</v>
      </c>
      <c r="L295" s="157" t="s">
        <v>87</v>
      </c>
      <c r="M295" s="157">
        <v>12.8</v>
      </c>
      <c r="N295" s="82">
        <v>0.86299999999999999</v>
      </c>
      <c r="O295" s="82">
        <f t="shared" si="272"/>
        <v>11.0464</v>
      </c>
      <c r="P295" s="254"/>
      <c r="Q295" s="248"/>
      <c r="R295" s="254"/>
    </row>
    <row r="296" spans="1:18" ht="33" customHeight="1">
      <c r="A296" s="248"/>
      <c r="B296" s="249"/>
      <c r="C296" s="266"/>
      <c r="D296" s="249"/>
      <c r="E296" s="254"/>
      <c r="F296" s="254"/>
      <c r="G296" s="254"/>
      <c r="H296" s="254"/>
      <c r="I296" s="275"/>
      <c r="J296" s="254"/>
      <c r="K296" s="102"/>
      <c r="L296" s="86"/>
      <c r="M296" s="86"/>
      <c r="N296" s="86"/>
      <c r="O296" s="86"/>
      <c r="P296" s="254"/>
      <c r="Q296" s="248"/>
      <c r="R296" s="254"/>
    </row>
    <row r="297" spans="1:18" ht="13.5" customHeight="1">
      <c r="A297" s="272">
        <v>50</v>
      </c>
      <c r="B297" s="249" t="s">
        <v>158</v>
      </c>
      <c r="C297" s="266" t="s">
        <v>240</v>
      </c>
      <c r="D297" s="249" t="s">
        <v>133</v>
      </c>
      <c r="E297" s="254">
        <f>30*4.8</f>
        <v>144</v>
      </c>
      <c r="F297" s="254">
        <f>H297+J297+R297</f>
        <v>2.7615850667999999</v>
      </c>
      <c r="G297" s="254">
        <v>0</v>
      </c>
      <c r="H297" s="254">
        <f t="shared" si="256"/>
        <v>0</v>
      </c>
      <c r="I297" s="273">
        <v>0</v>
      </c>
      <c r="J297" s="254">
        <f t="shared" si="257"/>
        <v>0</v>
      </c>
      <c r="K297" s="156" t="s">
        <v>159</v>
      </c>
      <c r="L297" s="157" t="s">
        <v>130</v>
      </c>
      <c r="M297" s="157">
        <v>1</v>
      </c>
      <c r="N297" s="103">
        <v>2.4390000000000001</v>
      </c>
      <c r="O297" s="82">
        <f>M297*N297</f>
        <v>2.4390000000000001</v>
      </c>
      <c r="P297" s="254">
        <f>E297*F297</f>
        <v>397.66824961919997</v>
      </c>
      <c r="Q297" s="254">
        <f>O297+O298+O299+O300</f>
        <v>2.4390000000000001</v>
      </c>
      <c r="R297" s="254">
        <f t="shared" ref="R297" si="273">Q297*1.02*1.05*$R$12</f>
        <v>2.7615850667999999</v>
      </c>
    </row>
    <row r="298" spans="1:18" ht="13.5" customHeight="1">
      <c r="A298" s="272"/>
      <c r="B298" s="249"/>
      <c r="C298" s="266"/>
      <c r="D298" s="249"/>
      <c r="E298" s="254"/>
      <c r="F298" s="254"/>
      <c r="G298" s="254"/>
      <c r="H298" s="254"/>
      <c r="I298" s="274"/>
      <c r="J298" s="254"/>
      <c r="K298" s="156"/>
      <c r="L298" s="157"/>
      <c r="M298" s="157"/>
      <c r="N298" s="195"/>
      <c r="O298" s="82"/>
      <c r="P298" s="254"/>
      <c r="Q298" s="248"/>
      <c r="R298" s="254"/>
    </row>
    <row r="299" spans="1:18" ht="26.25" customHeight="1">
      <c r="A299" s="272"/>
      <c r="B299" s="249"/>
      <c r="C299" s="266"/>
      <c r="D299" s="249"/>
      <c r="E299" s="254"/>
      <c r="F299" s="254"/>
      <c r="G299" s="254"/>
      <c r="H299" s="254"/>
      <c r="I299" s="274"/>
      <c r="J299" s="254"/>
      <c r="K299" s="156"/>
      <c r="L299" s="157"/>
      <c r="M299" s="157"/>
      <c r="N299" s="197"/>
      <c r="O299" s="82"/>
      <c r="P299" s="254"/>
      <c r="Q299" s="248"/>
      <c r="R299" s="254"/>
    </row>
    <row r="300" spans="1:18" ht="33" customHeight="1">
      <c r="A300" s="272"/>
      <c r="B300" s="249"/>
      <c r="C300" s="266"/>
      <c r="D300" s="249"/>
      <c r="E300" s="254"/>
      <c r="F300" s="254"/>
      <c r="G300" s="254"/>
      <c r="H300" s="254"/>
      <c r="I300" s="275"/>
      <c r="J300" s="254"/>
      <c r="K300" s="102"/>
      <c r="L300" s="86"/>
      <c r="M300" s="86"/>
      <c r="N300" s="195"/>
      <c r="O300" s="86"/>
      <c r="P300" s="254"/>
      <c r="Q300" s="248"/>
      <c r="R300" s="254"/>
    </row>
    <row r="301" spans="1:18" ht="13.5" customHeight="1">
      <c r="A301" s="248">
        <v>51</v>
      </c>
      <c r="B301" s="249" t="s">
        <v>158</v>
      </c>
      <c r="C301" s="266" t="s">
        <v>438</v>
      </c>
      <c r="D301" s="249" t="s">
        <v>133</v>
      </c>
      <c r="E301" s="254">
        <v>222</v>
      </c>
      <c r="F301" s="254">
        <f>H301+J301+R301</f>
        <v>0.8899573032000001</v>
      </c>
      <c r="G301" s="254">
        <v>0</v>
      </c>
      <c r="H301" s="254">
        <f t="shared" si="256"/>
        <v>0</v>
      </c>
      <c r="I301" s="273">
        <v>0</v>
      </c>
      <c r="J301" s="254">
        <f t="shared" si="257"/>
        <v>0</v>
      </c>
      <c r="K301" s="156" t="s">
        <v>159</v>
      </c>
      <c r="L301" s="157" t="s">
        <v>130</v>
      </c>
      <c r="M301" s="157">
        <v>1</v>
      </c>
      <c r="N301" s="103">
        <v>0.78600000000000003</v>
      </c>
      <c r="O301" s="82">
        <f>M301*N301</f>
        <v>0.78600000000000003</v>
      </c>
      <c r="P301" s="254">
        <f>E301*F301</f>
        <v>197.57052131040001</v>
      </c>
      <c r="Q301" s="254">
        <f>O301+O302+O303+O304</f>
        <v>0.78600000000000003</v>
      </c>
      <c r="R301" s="254">
        <f t="shared" ref="R301" si="274">Q301*1.02*1.05*$R$12</f>
        <v>0.8899573032000001</v>
      </c>
    </row>
    <row r="302" spans="1:18" ht="13.5" customHeight="1">
      <c r="A302" s="248"/>
      <c r="B302" s="249"/>
      <c r="C302" s="266"/>
      <c r="D302" s="249"/>
      <c r="E302" s="254"/>
      <c r="F302" s="254"/>
      <c r="G302" s="254"/>
      <c r="H302" s="254"/>
      <c r="I302" s="274"/>
      <c r="J302" s="254"/>
      <c r="K302" s="156"/>
      <c r="L302" s="157"/>
      <c r="M302" s="157"/>
      <c r="N302" s="195"/>
      <c r="O302" s="82"/>
      <c r="P302" s="254"/>
      <c r="Q302" s="248"/>
      <c r="R302" s="254"/>
    </row>
    <row r="303" spans="1:18" ht="26.25" customHeight="1">
      <c r="A303" s="248"/>
      <c r="B303" s="249"/>
      <c r="C303" s="266"/>
      <c r="D303" s="249"/>
      <c r="E303" s="254"/>
      <c r="F303" s="254"/>
      <c r="G303" s="254"/>
      <c r="H303" s="254"/>
      <c r="I303" s="274"/>
      <c r="J303" s="254"/>
      <c r="K303" s="156"/>
      <c r="L303" s="157"/>
      <c r="M303" s="157"/>
      <c r="N303" s="197"/>
      <c r="O303" s="82"/>
      <c r="P303" s="254"/>
      <c r="Q303" s="248"/>
      <c r="R303" s="254"/>
    </row>
    <row r="304" spans="1:18" ht="33" customHeight="1">
      <c r="A304" s="248"/>
      <c r="B304" s="249"/>
      <c r="C304" s="266"/>
      <c r="D304" s="249"/>
      <c r="E304" s="254"/>
      <c r="F304" s="254"/>
      <c r="G304" s="254"/>
      <c r="H304" s="254"/>
      <c r="I304" s="275"/>
      <c r="J304" s="254"/>
      <c r="K304" s="102"/>
      <c r="L304" s="86"/>
      <c r="M304" s="86"/>
      <c r="N304" s="195"/>
      <c r="O304" s="86"/>
      <c r="P304" s="254"/>
      <c r="Q304" s="248"/>
      <c r="R304" s="254"/>
    </row>
    <row r="305" spans="1:18" ht="13.5" customHeight="1">
      <c r="A305" s="272">
        <v>52</v>
      </c>
      <c r="B305" s="249" t="s">
        <v>158</v>
      </c>
      <c r="C305" s="266" t="s">
        <v>242</v>
      </c>
      <c r="D305" s="249" t="s">
        <v>133</v>
      </c>
      <c r="E305" s="254">
        <f>460*4.3</f>
        <v>1978</v>
      </c>
      <c r="F305" s="254">
        <f>H305+J305+R305</f>
        <v>0.4404496068</v>
      </c>
      <c r="G305" s="254">
        <v>0</v>
      </c>
      <c r="H305" s="254">
        <f t="shared" si="256"/>
        <v>0</v>
      </c>
      <c r="I305" s="273">
        <v>0</v>
      </c>
      <c r="J305" s="254">
        <f t="shared" si="257"/>
        <v>0</v>
      </c>
      <c r="K305" s="156" t="s">
        <v>159</v>
      </c>
      <c r="L305" s="157" t="s">
        <v>130</v>
      </c>
      <c r="M305" s="157">
        <v>1</v>
      </c>
      <c r="N305" s="103">
        <v>0.38900000000000001</v>
      </c>
      <c r="O305" s="82">
        <f>M305*N305</f>
        <v>0.38900000000000001</v>
      </c>
      <c r="P305" s="254">
        <f>E305*F305</f>
        <v>871.20932225039996</v>
      </c>
      <c r="Q305" s="254">
        <f>O305+O306+O307+O308</f>
        <v>0.38900000000000001</v>
      </c>
      <c r="R305" s="254">
        <f t="shared" ref="R305" si="275">Q305*1.02*1.05*$R$12</f>
        <v>0.4404496068</v>
      </c>
    </row>
    <row r="306" spans="1:18" ht="13.5" customHeight="1">
      <c r="A306" s="272"/>
      <c r="B306" s="249"/>
      <c r="C306" s="266"/>
      <c r="D306" s="249"/>
      <c r="E306" s="254"/>
      <c r="F306" s="254"/>
      <c r="G306" s="254"/>
      <c r="H306" s="254"/>
      <c r="I306" s="274"/>
      <c r="J306" s="254"/>
      <c r="K306" s="156"/>
      <c r="L306" s="157"/>
      <c r="M306" s="157"/>
      <c r="N306" s="195"/>
      <c r="O306" s="82"/>
      <c r="P306" s="254"/>
      <c r="Q306" s="248"/>
      <c r="R306" s="254"/>
    </row>
    <row r="307" spans="1:18" ht="26.25" customHeight="1">
      <c r="A307" s="272"/>
      <c r="B307" s="249"/>
      <c r="C307" s="266"/>
      <c r="D307" s="249"/>
      <c r="E307" s="254"/>
      <c r="F307" s="254"/>
      <c r="G307" s="254"/>
      <c r="H307" s="254"/>
      <c r="I307" s="274"/>
      <c r="J307" s="254"/>
      <c r="K307" s="156"/>
      <c r="L307" s="157"/>
      <c r="M307" s="157"/>
      <c r="N307" s="197"/>
      <c r="O307" s="82"/>
      <c r="P307" s="254"/>
      <c r="Q307" s="248"/>
      <c r="R307" s="254"/>
    </row>
    <row r="308" spans="1:18" ht="6" customHeight="1">
      <c r="A308" s="272"/>
      <c r="B308" s="249"/>
      <c r="C308" s="266"/>
      <c r="D308" s="249"/>
      <c r="E308" s="254"/>
      <c r="F308" s="254"/>
      <c r="G308" s="254"/>
      <c r="H308" s="254"/>
      <c r="I308" s="275"/>
      <c r="J308" s="254"/>
      <c r="K308" s="102"/>
      <c r="L308" s="86"/>
      <c r="M308" s="86"/>
      <c r="N308" s="195"/>
      <c r="O308" s="86"/>
      <c r="P308" s="254"/>
      <c r="Q308" s="248"/>
      <c r="R308" s="254"/>
    </row>
    <row r="309" spans="1:18" ht="13.5" customHeight="1">
      <c r="A309" s="248">
        <v>53</v>
      </c>
      <c r="B309" s="249" t="s">
        <v>144</v>
      </c>
      <c r="C309" s="266" t="s">
        <v>433</v>
      </c>
      <c r="D309" s="249" t="s">
        <v>434</v>
      </c>
      <c r="E309" s="254">
        <v>6</v>
      </c>
      <c r="F309" s="254">
        <f>H309+J309+R309</f>
        <v>0.90580896000000011</v>
      </c>
      <c r="G309" s="254">
        <v>0</v>
      </c>
      <c r="H309" s="254">
        <f t="shared" si="256"/>
        <v>0</v>
      </c>
      <c r="I309" s="273">
        <v>0</v>
      </c>
      <c r="J309" s="254">
        <f t="shared" si="257"/>
        <v>0</v>
      </c>
      <c r="K309" s="156" t="s">
        <v>435</v>
      </c>
      <c r="L309" s="157" t="s">
        <v>128</v>
      </c>
      <c r="M309" s="157">
        <v>1</v>
      </c>
      <c r="N309" s="103">
        <v>0.8</v>
      </c>
      <c r="O309" s="82">
        <f>M309*N309</f>
        <v>0.8</v>
      </c>
      <c r="P309" s="254">
        <f>E309*F309</f>
        <v>5.4348537600000011</v>
      </c>
      <c r="Q309" s="254">
        <f>O309+O310+O311+O312</f>
        <v>0.8</v>
      </c>
      <c r="R309" s="254">
        <f t="shared" ref="R309" si="276">Q309*1.02*1.05*$R$12</f>
        <v>0.90580896000000011</v>
      </c>
    </row>
    <row r="310" spans="1:18" ht="13.5" customHeight="1">
      <c r="A310" s="248"/>
      <c r="B310" s="249"/>
      <c r="C310" s="266"/>
      <c r="D310" s="249"/>
      <c r="E310" s="254"/>
      <c r="F310" s="254"/>
      <c r="G310" s="254"/>
      <c r="H310" s="254"/>
      <c r="I310" s="274"/>
      <c r="J310" s="254"/>
      <c r="K310" s="156"/>
      <c r="L310" s="157"/>
      <c r="M310" s="157"/>
      <c r="N310" s="195"/>
      <c r="O310" s="82"/>
      <c r="P310" s="254"/>
      <c r="Q310" s="248"/>
      <c r="R310" s="254"/>
    </row>
    <row r="311" spans="1:18" ht="26.25" customHeight="1">
      <c r="A311" s="248"/>
      <c r="B311" s="249"/>
      <c r="C311" s="266"/>
      <c r="D311" s="249"/>
      <c r="E311" s="254"/>
      <c r="F311" s="254"/>
      <c r="G311" s="254"/>
      <c r="H311" s="254"/>
      <c r="I311" s="274"/>
      <c r="J311" s="254"/>
      <c r="K311" s="156"/>
      <c r="L311" s="157"/>
      <c r="M311" s="157"/>
      <c r="N311" s="82"/>
      <c r="O311" s="82"/>
      <c r="P311" s="254"/>
      <c r="Q311" s="248"/>
      <c r="R311" s="254"/>
    </row>
    <row r="312" spans="1:18" ht="4.5" customHeight="1">
      <c r="A312" s="248"/>
      <c r="B312" s="249"/>
      <c r="C312" s="266"/>
      <c r="D312" s="249"/>
      <c r="E312" s="254"/>
      <c r="F312" s="254"/>
      <c r="G312" s="254"/>
      <c r="H312" s="254"/>
      <c r="I312" s="275"/>
      <c r="J312" s="254"/>
      <c r="K312" s="102"/>
      <c r="L312" s="86"/>
      <c r="M312" s="86"/>
      <c r="N312" s="86"/>
      <c r="O312" s="86"/>
      <c r="P312" s="254"/>
      <c r="Q312" s="248"/>
      <c r="R312" s="254"/>
    </row>
    <row r="313" spans="1:18" ht="13.5" customHeight="1">
      <c r="A313" s="272">
        <v>54</v>
      </c>
      <c r="B313" s="249" t="s">
        <v>156</v>
      </c>
      <c r="C313" s="266" t="s">
        <v>436</v>
      </c>
      <c r="D313" s="249" t="s">
        <v>132</v>
      </c>
      <c r="E313" s="254">
        <f>E297*0.08*4+E301*0.1+E305*0.02*4</f>
        <v>226.52</v>
      </c>
      <c r="F313" s="254">
        <f>H313+J313+R313</f>
        <v>1.0370842581588</v>
      </c>
      <c r="G313" s="254">
        <v>0.38400000000000001</v>
      </c>
      <c r="H313" s="254">
        <f t="shared" si="256"/>
        <v>0.93100800000000006</v>
      </c>
      <c r="I313" s="273">
        <v>2.9999999999999997E-4</v>
      </c>
      <c r="J313" s="254">
        <f t="shared" si="257"/>
        <v>9.4693799999999992E-4</v>
      </c>
      <c r="K313" s="156" t="s">
        <v>157</v>
      </c>
      <c r="L313" s="156" t="s">
        <v>87</v>
      </c>
      <c r="M313" s="159">
        <v>0.24399999999999999</v>
      </c>
      <c r="N313" s="127">
        <v>0.28299999999999997</v>
      </c>
      <c r="O313" s="82">
        <f>M313*N313</f>
        <v>6.9051999999999988E-2</v>
      </c>
      <c r="P313" s="254">
        <f>E313*F313</f>
        <v>234.92032615813139</v>
      </c>
      <c r="Q313" s="254">
        <f>O313+O314+O315+O316</f>
        <v>9.2848999999999987E-2</v>
      </c>
      <c r="R313" s="254">
        <f t="shared" ref="R313" si="277">Q313*1.02*1.05*$R$12</f>
        <v>0.10512932015879999</v>
      </c>
    </row>
    <row r="314" spans="1:18" ht="13.5" customHeight="1">
      <c r="A314" s="272"/>
      <c r="B314" s="249"/>
      <c r="C314" s="266"/>
      <c r="D314" s="249"/>
      <c r="E314" s="254"/>
      <c r="F314" s="254"/>
      <c r="G314" s="254"/>
      <c r="H314" s="254"/>
      <c r="I314" s="274"/>
      <c r="J314" s="254"/>
      <c r="K314" s="156" t="s">
        <v>145</v>
      </c>
      <c r="L314" s="156" t="s">
        <v>87</v>
      </c>
      <c r="M314" s="159">
        <v>2.7E-2</v>
      </c>
      <c r="N314" s="127">
        <v>0.83299999999999996</v>
      </c>
      <c r="O314" s="82">
        <f t="shared" ref="O314:O315" si="278">M314*N314</f>
        <v>2.2490999999999997E-2</v>
      </c>
      <c r="P314" s="254"/>
      <c r="Q314" s="248"/>
      <c r="R314" s="254"/>
    </row>
    <row r="315" spans="1:18" ht="26.25" customHeight="1">
      <c r="A315" s="272"/>
      <c r="B315" s="249"/>
      <c r="C315" s="266"/>
      <c r="D315" s="249"/>
      <c r="E315" s="254"/>
      <c r="F315" s="254"/>
      <c r="G315" s="254"/>
      <c r="H315" s="254"/>
      <c r="I315" s="274"/>
      <c r="J315" s="254"/>
      <c r="K315" s="158" t="s">
        <v>151</v>
      </c>
      <c r="L315" s="158" t="s">
        <v>87</v>
      </c>
      <c r="M315" s="158">
        <v>2E-3</v>
      </c>
      <c r="N315" s="127">
        <v>0.65300000000000002</v>
      </c>
      <c r="O315" s="160">
        <f t="shared" si="278"/>
        <v>1.3060000000000001E-3</v>
      </c>
      <c r="P315" s="254"/>
      <c r="Q315" s="248"/>
      <c r="R315" s="254"/>
    </row>
    <row r="316" spans="1:18" ht="33" customHeight="1">
      <c r="A316" s="272"/>
      <c r="B316" s="249"/>
      <c r="C316" s="266"/>
      <c r="D316" s="249"/>
      <c r="E316" s="254"/>
      <c r="F316" s="254"/>
      <c r="G316" s="254"/>
      <c r="H316" s="254"/>
      <c r="I316" s="275"/>
      <c r="J316" s="254"/>
      <c r="K316" s="102"/>
      <c r="L316" s="86"/>
      <c r="M316" s="86"/>
      <c r="N316" s="86"/>
      <c r="O316" s="86"/>
      <c r="P316" s="254"/>
      <c r="Q316" s="248"/>
      <c r="R316" s="254"/>
    </row>
    <row r="317" spans="1:18" s="109" customFormat="1" ht="15.75" customHeight="1">
      <c r="A317" s="86"/>
      <c r="B317" s="145"/>
      <c r="C317" s="161" t="s">
        <v>289</v>
      </c>
      <c r="D317" s="162"/>
      <c r="E317" s="82"/>
      <c r="F317" s="82"/>
      <c r="G317" s="82"/>
      <c r="H317" s="82"/>
      <c r="I317" s="163"/>
      <c r="J317" s="82"/>
      <c r="K317" s="107"/>
      <c r="L317" s="108"/>
      <c r="M317" s="108"/>
      <c r="N317" s="195"/>
      <c r="O317" s="80"/>
      <c r="P317" s="82"/>
      <c r="Q317" s="86"/>
      <c r="R317" s="82"/>
    </row>
    <row r="318" spans="1:18" ht="13.5" customHeight="1">
      <c r="A318" s="264">
        <v>55</v>
      </c>
      <c r="B318" s="249" t="s">
        <v>149</v>
      </c>
      <c r="C318" s="266" t="s">
        <v>290</v>
      </c>
      <c r="D318" s="249" t="s">
        <v>140</v>
      </c>
      <c r="E318" s="254">
        <f>(7.22*E350+2.02*E354+E358*1.08)/1000</f>
        <v>1.826192</v>
      </c>
      <c r="F318" s="254">
        <f>H318+J318+R318</f>
        <v>62.735033919679992</v>
      </c>
      <c r="G318" s="254">
        <v>16.899999999999999</v>
      </c>
      <c r="H318" s="254">
        <f t="shared" ref="H318" si="279">G318*$P$6/1000</f>
        <v>40.974049999999998</v>
      </c>
      <c r="I318" s="273">
        <v>0.6</v>
      </c>
      <c r="J318" s="254">
        <f t="shared" ref="J318" si="280">I318*$P$7/1000</f>
        <v>1.8938759999999999</v>
      </c>
      <c r="K318" s="164"/>
      <c r="L318" s="157"/>
      <c r="M318" s="157"/>
      <c r="N318" s="196"/>
      <c r="O318" s="82"/>
      <c r="P318" s="254">
        <f>E318*F318</f>
        <v>114.56621706384824</v>
      </c>
      <c r="Q318" s="254">
        <f>O318+O319+O320+O321</f>
        <v>17.546399999999998</v>
      </c>
      <c r="R318" s="254">
        <f t="shared" ref="R318" si="281">Q318*1.02*1.05*$R$12</f>
        <v>19.867107919679999</v>
      </c>
    </row>
    <row r="319" spans="1:18" ht="13.5" customHeight="1">
      <c r="A319" s="264"/>
      <c r="B319" s="249"/>
      <c r="C319" s="266"/>
      <c r="D319" s="249"/>
      <c r="E319" s="254"/>
      <c r="F319" s="254"/>
      <c r="G319" s="254"/>
      <c r="H319" s="254"/>
      <c r="I319" s="274"/>
      <c r="J319" s="254"/>
      <c r="K319" s="164" t="s">
        <v>155</v>
      </c>
      <c r="L319" s="157" t="s">
        <v>87</v>
      </c>
      <c r="M319" s="157">
        <v>26</v>
      </c>
      <c r="N319" s="82">
        <v>0.25</v>
      </c>
      <c r="O319" s="82">
        <f t="shared" ref="O319:O320" si="282">M319*N319</f>
        <v>6.5</v>
      </c>
      <c r="P319" s="254"/>
      <c r="Q319" s="248"/>
      <c r="R319" s="254"/>
    </row>
    <row r="320" spans="1:18" ht="26.25" customHeight="1">
      <c r="A320" s="264"/>
      <c r="B320" s="249"/>
      <c r="C320" s="266"/>
      <c r="D320" s="249"/>
      <c r="E320" s="254"/>
      <c r="F320" s="254"/>
      <c r="G320" s="254"/>
      <c r="H320" s="254"/>
      <c r="I320" s="274"/>
      <c r="J320" s="254"/>
      <c r="K320" s="165" t="s">
        <v>150</v>
      </c>
      <c r="L320" s="157" t="s">
        <v>87</v>
      </c>
      <c r="M320" s="157">
        <v>12.8</v>
      </c>
      <c r="N320" s="82">
        <v>0.86299999999999999</v>
      </c>
      <c r="O320" s="82">
        <f t="shared" si="282"/>
        <v>11.0464</v>
      </c>
      <c r="P320" s="254"/>
      <c r="Q320" s="248"/>
      <c r="R320" s="254"/>
    </row>
    <row r="321" spans="1:18" ht="33" customHeight="1">
      <c r="A321" s="264"/>
      <c r="B321" s="249"/>
      <c r="C321" s="266"/>
      <c r="D321" s="249"/>
      <c r="E321" s="254"/>
      <c r="F321" s="254"/>
      <c r="G321" s="254"/>
      <c r="H321" s="254"/>
      <c r="I321" s="275"/>
      <c r="J321" s="254"/>
      <c r="K321" s="102"/>
      <c r="L321" s="86"/>
      <c r="M321" s="86"/>
      <c r="N321" s="86"/>
      <c r="O321" s="86"/>
      <c r="P321" s="254"/>
      <c r="Q321" s="248"/>
      <c r="R321" s="254"/>
    </row>
    <row r="322" spans="1:18" ht="10.5" customHeight="1">
      <c r="A322" s="248">
        <v>56</v>
      </c>
      <c r="B322" s="249" t="s">
        <v>144</v>
      </c>
      <c r="C322" s="250" t="s">
        <v>178</v>
      </c>
      <c r="D322" s="249" t="s">
        <v>132</v>
      </c>
      <c r="E322" s="254">
        <f>23*0.25*0.25+21*0.25*0.25</f>
        <v>2.75</v>
      </c>
      <c r="F322" s="254">
        <f>H322+J322+R322</f>
        <v>18.532851321599995</v>
      </c>
      <c r="G322" s="254">
        <v>0</v>
      </c>
      <c r="H322" s="254">
        <f t="shared" ref="H322" si="283">G322*$P$6/1000</f>
        <v>0</v>
      </c>
      <c r="I322" s="255">
        <v>0</v>
      </c>
      <c r="J322" s="254">
        <f t="shared" ref="J322" si="284">I322*$P$7/1000</f>
        <v>0</v>
      </c>
      <c r="K322" s="102" t="s">
        <v>177</v>
      </c>
      <c r="L322" s="86" t="s">
        <v>127</v>
      </c>
      <c r="M322" s="81">
        <v>1</v>
      </c>
      <c r="N322" s="144">
        <v>16.367999999999999</v>
      </c>
      <c r="O322" s="82">
        <f>M322*N322</f>
        <v>16.367999999999999</v>
      </c>
      <c r="P322" s="254">
        <f t="shared" ref="P322" si="285">E322*F322</f>
        <v>50.965341134399985</v>
      </c>
      <c r="Q322" s="254">
        <f t="shared" ref="Q322" si="286">O322+O323+O324+O325</f>
        <v>16.367999999999999</v>
      </c>
      <c r="R322" s="254">
        <f t="shared" ref="R322" si="287">Q322*1.02*1.05*$R$12</f>
        <v>18.532851321599995</v>
      </c>
    </row>
    <row r="323" spans="1:18" ht="10.5" customHeight="1">
      <c r="A323" s="248"/>
      <c r="B323" s="249"/>
      <c r="C323" s="251"/>
      <c r="D323" s="249"/>
      <c r="E323" s="254"/>
      <c r="F323" s="254"/>
      <c r="G323" s="254"/>
      <c r="H323" s="254"/>
      <c r="I323" s="256"/>
      <c r="J323" s="254"/>
      <c r="K323" s="102"/>
      <c r="L323" s="86"/>
      <c r="M323" s="81"/>
      <c r="N323" s="197"/>
      <c r="O323" s="82"/>
      <c r="P323" s="254"/>
      <c r="Q323" s="254"/>
      <c r="R323" s="254"/>
    </row>
    <row r="324" spans="1:18" ht="10.5" customHeight="1">
      <c r="A324" s="248"/>
      <c r="B324" s="249"/>
      <c r="C324" s="251"/>
      <c r="D324" s="249"/>
      <c r="E324" s="254"/>
      <c r="F324" s="254"/>
      <c r="G324" s="254"/>
      <c r="H324" s="254"/>
      <c r="I324" s="256"/>
      <c r="J324" s="254"/>
      <c r="K324" s="102"/>
      <c r="L324" s="86"/>
      <c r="M324" s="81"/>
      <c r="N324" s="197"/>
      <c r="O324" s="82"/>
      <c r="P324" s="254"/>
      <c r="Q324" s="254"/>
      <c r="R324" s="254"/>
    </row>
    <row r="325" spans="1:18" ht="16.5" customHeight="1">
      <c r="A325" s="248"/>
      <c r="B325" s="249"/>
      <c r="C325" s="252"/>
      <c r="D325" s="249"/>
      <c r="E325" s="254"/>
      <c r="F325" s="254"/>
      <c r="G325" s="254"/>
      <c r="H325" s="254"/>
      <c r="I325" s="257"/>
      <c r="J325" s="254"/>
      <c r="K325" s="102"/>
      <c r="L325" s="86"/>
      <c r="M325" s="81"/>
      <c r="N325" s="197"/>
      <c r="O325" s="82"/>
      <c r="P325" s="254"/>
      <c r="Q325" s="254"/>
      <c r="R325" s="254"/>
    </row>
    <row r="326" spans="1:18" s="104" customFormat="1" ht="13.5" customHeight="1">
      <c r="A326" s="264">
        <v>57</v>
      </c>
      <c r="B326" s="270" t="s">
        <v>144</v>
      </c>
      <c r="C326" s="263" t="s">
        <v>171</v>
      </c>
      <c r="D326" s="270" t="s">
        <v>143</v>
      </c>
      <c r="E326" s="339">
        <f>23*4+21*4</f>
        <v>176</v>
      </c>
      <c r="F326" s="261">
        <f>H326+J326+R326</f>
        <v>0.13587134399999998</v>
      </c>
      <c r="G326" s="261">
        <v>0</v>
      </c>
      <c r="H326" s="261">
        <f t="shared" ref="H326" si="288">G326*$P$6/1000</f>
        <v>0</v>
      </c>
      <c r="I326" s="261">
        <v>0</v>
      </c>
      <c r="J326" s="261">
        <f t="shared" ref="J326" si="289">I326*$P$7/1000</f>
        <v>0</v>
      </c>
      <c r="K326" s="116" t="s">
        <v>172</v>
      </c>
      <c r="L326" s="118" t="s">
        <v>128</v>
      </c>
      <c r="M326" s="118">
        <v>1</v>
      </c>
      <c r="N326" s="115">
        <v>0.12</v>
      </c>
      <c r="O326" s="82">
        <f>M326*N326</f>
        <v>0.12</v>
      </c>
      <c r="P326" s="261">
        <f>E326*F326</f>
        <v>23.913356543999996</v>
      </c>
      <c r="Q326" s="261">
        <f t="shared" ref="Q326" si="290">O326+O327+O328+O329</f>
        <v>0.12</v>
      </c>
      <c r="R326" s="261">
        <f t="shared" ref="R326" si="291">Q326*1.02*1.05*$R$12</f>
        <v>0.13587134399999998</v>
      </c>
    </row>
    <row r="327" spans="1:18" s="104" customFormat="1" ht="13.5" customHeight="1">
      <c r="A327" s="264"/>
      <c r="B327" s="270"/>
      <c r="C327" s="263"/>
      <c r="D327" s="270"/>
      <c r="E327" s="339"/>
      <c r="F327" s="261"/>
      <c r="G327" s="261"/>
      <c r="H327" s="261"/>
      <c r="I327" s="261"/>
      <c r="J327" s="261"/>
      <c r="K327" s="116"/>
      <c r="L327" s="118"/>
      <c r="M327" s="118"/>
      <c r="N327" s="199"/>
      <c r="O327" s="118"/>
      <c r="P327" s="261"/>
      <c r="Q327" s="262"/>
      <c r="R327" s="261"/>
    </row>
    <row r="328" spans="1:18" s="104" customFormat="1" ht="13.5" customHeight="1">
      <c r="A328" s="264"/>
      <c r="B328" s="270"/>
      <c r="C328" s="263"/>
      <c r="D328" s="270"/>
      <c r="E328" s="339"/>
      <c r="F328" s="261"/>
      <c r="G328" s="261"/>
      <c r="H328" s="261"/>
      <c r="I328" s="261"/>
      <c r="J328" s="261"/>
      <c r="K328" s="116"/>
      <c r="L328" s="118"/>
      <c r="M328" s="118"/>
      <c r="N328" s="199"/>
      <c r="O328" s="118"/>
      <c r="P328" s="261"/>
      <c r="Q328" s="262"/>
      <c r="R328" s="261"/>
    </row>
    <row r="329" spans="1:18" s="104" customFormat="1" ht="53.25" customHeight="1">
      <c r="A329" s="264"/>
      <c r="B329" s="270"/>
      <c r="C329" s="263"/>
      <c r="D329" s="270"/>
      <c r="E329" s="339"/>
      <c r="F329" s="261"/>
      <c r="G329" s="261"/>
      <c r="H329" s="261"/>
      <c r="I329" s="261"/>
      <c r="J329" s="261"/>
      <c r="K329" s="116"/>
      <c r="L329" s="118"/>
      <c r="M329" s="118"/>
      <c r="N329" s="199"/>
      <c r="O329" s="118"/>
      <c r="P329" s="261"/>
      <c r="Q329" s="262"/>
      <c r="R329" s="261"/>
    </row>
    <row r="330" spans="1:18" s="153" customFormat="1" ht="12.75" customHeight="1">
      <c r="A330" s="248">
        <v>58</v>
      </c>
      <c r="B330" s="270" t="s">
        <v>353</v>
      </c>
      <c r="C330" s="263" t="s">
        <v>427</v>
      </c>
      <c r="D330" s="249" t="s">
        <v>134</v>
      </c>
      <c r="E330" s="254">
        <f>4*0.6*0.6*0.7/2</f>
        <v>0.504</v>
      </c>
      <c r="F330" s="254">
        <f>H330+J330+R330</f>
        <v>0.51170860520000006</v>
      </c>
      <c r="G330" s="261">
        <f>8.13/1000</f>
        <v>8.1300000000000001E-3</v>
      </c>
      <c r="H330" s="254">
        <f t="shared" ref="H330" si="292">G330*$P$6/1000</f>
        <v>1.9711184999999999E-2</v>
      </c>
      <c r="I330" s="261">
        <f>155.87/1000</f>
        <v>0.15587000000000001</v>
      </c>
      <c r="J330" s="254">
        <f t="shared" ref="J330" si="293">I330*$P$7/1000</f>
        <v>0.49199742020000004</v>
      </c>
      <c r="K330" s="149"/>
      <c r="L330" s="149"/>
      <c r="M330" s="150"/>
      <c r="N330" s="203"/>
      <c r="O330" s="152"/>
      <c r="P330" s="254">
        <f t="shared" ref="P330" si="294">E330*F330</f>
        <v>0.25790113702080003</v>
      </c>
      <c r="Q330" s="254">
        <f>O330+O331+O332+O333</f>
        <v>0</v>
      </c>
      <c r="R330" s="254">
        <f t="shared" ref="R330" si="295">Q330*1.02*1.05*$R$12</f>
        <v>0</v>
      </c>
    </row>
    <row r="331" spans="1:18" s="153" customFormat="1" ht="12.75">
      <c r="A331" s="248"/>
      <c r="B331" s="270"/>
      <c r="C331" s="263"/>
      <c r="D331" s="249"/>
      <c r="E331" s="254"/>
      <c r="F331" s="254"/>
      <c r="G331" s="261"/>
      <c r="H331" s="254"/>
      <c r="I331" s="261"/>
      <c r="J331" s="254"/>
      <c r="K331" s="149"/>
      <c r="L331" s="149"/>
      <c r="M331" s="150"/>
      <c r="N331" s="203"/>
      <c r="O331" s="152"/>
      <c r="P331" s="254"/>
      <c r="Q331" s="248"/>
      <c r="R331" s="254"/>
    </row>
    <row r="332" spans="1:18" s="153" customFormat="1" ht="12.75">
      <c r="A332" s="248"/>
      <c r="B332" s="270"/>
      <c r="C332" s="263"/>
      <c r="D332" s="249"/>
      <c r="E332" s="254"/>
      <c r="F332" s="254"/>
      <c r="G332" s="261"/>
      <c r="H332" s="254"/>
      <c r="I332" s="261"/>
      <c r="J332" s="254"/>
      <c r="K332" s="149"/>
      <c r="L332" s="149"/>
      <c r="M332" s="154"/>
      <c r="N332" s="203"/>
      <c r="O332" s="152"/>
      <c r="P332" s="254"/>
      <c r="Q332" s="248"/>
      <c r="R332" s="254"/>
    </row>
    <row r="333" spans="1:18" s="153" customFormat="1" ht="12.75">
      <c r="A333" s="248"/>
      <c r="B333" s="270"/>
      <c r="C333" s="263"/>
      <c r="D333" s="249"/>
      <c r="E333" s="254"/>
      <c r="F333" s="254"/>
      <c r="G333" s="261"/>
      <c r="H333" s="254"/>
      <c r="I333" s="261"/>
      <c r="J333" s="254"/>
      <c r="K333" s="149"/>
      <c r="L333" s="149"/>
      <c r="M333" s="150"/>
      <c r="N333" s="203"/>
      <c r="O333" s="152"/>
      <c r="P333" s="254"/>
      <c r="Q333" s="248"/>
      <c r="R333" s="254"/>
    </row>
    <row r="334" spans="1:18" s="153" customFormat="1" ht="12.75" customHeight="1">
      <c r="A334" s="264">
        <v>59</v>
      </c>
      <c r="B334" s="270" t="s">
        <v>356</v>
      </c>
      <c r="C334" s="263" t="s">
        <v>428</v>
      </c>
      <c r="D334" s="249" t="s">
        <v>134</v>
      </c>
      <c r="E334" s="254">
        <f>4*0.6*0.6*0.7/2</f>
        <v>0.504</v>
      </c>
      <c r="F334" s="254">
        <f>H334+J334+R334</f>
        <v>0.66772366399999994</v>
      </c>
      <c r="G334" s="261">
        <f>10.6/1000</f>
        <v>1.06E-2</v>
      </c>
      <c r="H334" s="254">
        <f t="shared" ref="H334" si="296">G334*$P$6/1000</f>
        <v>2.5699699999999999E-2</v>
      </c>
      <c r="I334" s="261">
        <f>203.4/1000</f>
        <v>0.2034</v>
      </c>
      <c r="J334" s="254">
        <f t="shared" ref="J334" si="297">I334*$P$7/1000</f>
        <v>0.64202396399999995</v>
      </c>
      <c r="K334" s="149"/>
      <c r="L334" s="149"/>
      <c r="M334" s="150"/>
      <c r="N334" s="203"/>
      <c r="O334" s="152"/>
      <c r="P334" s="254">
        <f t="shared" ref="P334" si="298">E334*F334</f>
        <v>0.33653272665599998</v>
      </c>
      <c r="Q334" s="254">
        <f>O334+O335+O336+O337</f>
        <v>0</v>
      </c>
      <c r="R334" s="254">
        <f t="shared" ref="R334" si="299">Q334*1.02*1.05*$R$12</f>
        <v>0</v>
      </c>
    </row>
    <row r="335" spans="1:18" s="153" customFormat="1" ht="12.75">
      <c r="A335" s="264"/>
      <c r="B335" s="270"/>
      <c r="C335" s="263"/>
      <c r="D335" s="249"/>
      <c r="E335" s="254"/>
      <c r="F335" s="254"/>
      <c r="G335" s="261"/>
      <c r="H335" s="254"/>
      <c r="I335" s="261"/>
      <c r="J335" s="254"/>
      <c r="K335" s="149"/>
      <c r="L335" s="149"/>
      <c r="M335" s="150"/>
      <c r="N335" s="151"/>
      <c r="O335" s="152"/>
      <c r="P335" s="254"/>
      <c r="Q335" s="248"/>
      <c r="R335" s="254"/>
    </row>
    <row r="336" spans="1:18" s="153" customFormat="1" ht="12.75">
      <c r="A336" s="264"/>
      <c r="B336" s="270"/>
      <c r="C336" s="263"/>
      <c r="D336" s="249"/>
      <c r="E336" s="254"/>
      <c r="F336" s="254"/>
      <c r="G336" s="261"/>
      <c r="H336" s="254"/>
      <c r="I336" s="261"/>
      <c r="J336" s="254"/>
      <c r="K336" s="149"/>
      <c r="L336" s="149"/>
      <c r="M336" s="154"/>
      <c r="N336" s="151"/>
      <c r="O336" s="152"/>
      <c r="P336" s="254"/>
      <c r="Q336" s="248"/>
      <c r="R336" s="254"/>
    </row>
    <row r="337" spans="1:18" s="153" customFormat="1" ht="12.75">
      <c r="A337" s="264"/>
      <c r="B337" s="270"/>
      <c r="C337" s="263"/>
      <c r="D337" s="249"/>
      <c r="E337" s="254"/>
      <c r="F337" s="254"/>
      <c r="G337" s="261"/>
      <c r="H337" s="254"/>
      <c r="I337" s="261"/>
      <c r="J337" s="254"/>
      <c r="K337" s="149"/>
      <c r="L337" s="149"/>
      <c r="M337" s="150"/>
      <c r="N337" s="151"/>
      <c r="O337" s="152"/>
      <c r="P337" s="254"/>
      <c r="Q337" s="248"/>
      <c r="R337" s="254"/>
    </row>
    <row r="338" spans="1:18" s="109" customFormat="1" ht="12.75" customHeight="1">
      <c r="A338" s="248">
        <v>60</v>
      </c>
      <c r="B338" s="258" t="s">
        <v>200</v>
      </c>
      <c r="C338" s="250" t="s">
        <v>227</v>
      </c>
      <c r="D338" s="267" t="s">
        <v>134</v>
      </c>
      <c r="E338" s="255">
        <f>0.6*0.6*0.1*4</f>
        <v>0.14399999999999999</v>
      </c>
      <c r="F338" s="254">
        <f>H338+J338+R338</f>
        <v>4.8174670105999997</v>
      </c>
      <c r="G338" s="253">
        <v>0.11</v>
      </c>
      <c r="H338" s="254">
        <f t="shared" ref="H338" si="300">G338*$P$6/1000</f>
        <v>0.26669500000000002</v>
      </c>
      <c r="I338" s="253">
        <v>0.76</v>
      </c>
      <c r="J338" s="254">
        <f t="shared" ref="J338" si="301">I338*$P$7/1000</f>
        <v>2.3989096000000001</v>
      </c>
      <c r="K338" s="114" t="s">
        <v>201</v>
      </c>
      <c r="L338" s="108" t="s">
        <v>129</v>
      </c>
      <c r="M338" s="108">
        <v>7.0000000000000007E-2</v>
      </c>
      <c r="N338" s="82">
        <v>0.15</v>
      </c>
      <c r="O338" s="82">
        <f>M338*N338</f>
        <v>1.0500000000000001E-2</v>
      </c>
      <c r="P338" s="254">
        <f>E338*F338</f>
        <v>0.69371524952639996</v>
      </c>
      <c r="Q338" s="254">
        <f t="shared" ref="Q338" si="302">O338+O339+O340+O341</f>
        <v>1.9005000000000001</v>
      </c>
      <c r="R338" s="254">
        <f t="shared" ref="R338" si="303">Q338*1.02*1.05*$R$12</f>
        <v>2.1518624106000002</v>
      </c>
    </row>
    <row r="339" spans="1:18" s="109" customFormat="1" ht="12.75" customHeight="1">
      <c r="A339" s="248"/>
      <c r="B339" s="259"/>
      <c r="C339" s="251"/>
      <c r="D339" s="268"/>
      <c r="E339" s="256"/>
      <c r="F339" s="254"/>
      <c r="G339" s="253"/>
      <c r="H339" s="254"/>
      <c r="I339" s="253"/>
      <c r="J339" s="254"/>
      <c r="K339" s="114" t="s">
        <v>202</v>
      </c>
      <c r="L339" s="108" t="s">
        <v>129</v>
      </c>
      <c r="M339" s="108">
        <v>1.26</v>
      </c>
      <c r="N339" s="82">
        <v>1.5</v>
      </c>
      <c r="O339" s="82">
        <f t="shared" ref="O339" si="304">M339*N339</f>
        <v>1.8900000000000001</v>
      </c>
      <c r="P339" s="254"/>
      <c r="Q339" s="248"/>
      <c r="R339" s="254"/>
    </row>
    <row r="340" spans="1:18" s="109" customFormat="1" ht="12.75" customHeight="1">
      <c r="A340" s="248"/>
      <c r="B340" s="259"/>
      <c r="C340" s="251"/>
      <c r="D340" s="268"/>
      <c r="E340" s="256"/>
      <c r="F340" s="254"/>
      <c r="G340" s="253"/>
      <c r="H340" s="254"/>
      <c r="I340" s="253"/>
      <c r="J340" s="254"/>
      <c r="K340" s="114"/>
      <c r="L340" s="108"/>
      <c r="M340" s="108"/>
      <c r="N340" s="82"/>
      <c r="O340" s="82"/>
      <c r="P340" s="254"/>
      <c r="Q340" s="248"/>
      <c r="R340" s="254"/>
    </row>
    <row r="341" spans="1:18" s="109" customFormat="1" ht="12.75" customHeight="1">
      <c r="A341" s="248"/>
      <c r="B341" s="260"/>
      <c r="C341" s="252"/>
      <c r="D341" s="269"/>
      <c r="E341" s="257"/>
      <c r="F341" s="254"/>
      <c r="G341" s="253"/>
      <c r="H341" s="254"/>
      <c r="I341" s="253"/>
      <c r="J341" s="254"/>
      <c r="K341" s="114"/>
      <c r="L341" s="108"/>
      <c r="M341" s="108"/>
      <c r="N341" s="82"/>
      <c r="O341" s="82"/>
      <c r="P341" s="254"/>
      <c r="Q341" s="248"/>
      <c r="R341" s="254"/>
    </row>
    <row r="342" spans="1:18" ht="13.5" customHeight="1">
      <c r="A342" s="264">
        <v>61</v>
      </c>
      <c r="B342" s="265" t="s">
        <v>429</v>
      </c>
      <c r="C342" s="266" t="s">
        <v>329</v>
      </c>
      <c r="D342" s="249" t="s">
        <v>134</v>
      </c>
      <c r="E342" s="254">
        <f>0.4*0.4*0.6*4</f>
        <v>0.38400000000000006</v>
      </c>
      <c r="F342" s="254">
        <f>H342+J342+R342</f>
        <v>37.045096999999998</v>
      </c>
      <c r="G342" s="254">
        <v>1.55</v>
      </c>
      <c r="H342" s="254">
        <f t="shared" ref="H342" si="305">G342*$P$6/1000</f>
        <v>3.7579750000000001</v>
      </c>
      <c r="I342" s="254">
        <v>0.76</v>
      </c>
      <c r="J342" s="254">
        <f t="shared" ref="J342" si="306">I342*$P$7/1000</f>
        <v>2.3989096000000001</v>
      </c>
      <c r="K342" s="102" t="s">
        <v>142</v>
      </c>
      <c r="L342" s="86" t="s">
        <v>129</v>
      </c>
      <c r="M342" s="86">
        <v>1</v>
      </c>
      <c r="N342" s="82">
        <v>29.216999999999999</v>
      </c>
      <c r="O342" s="82">
        <f>M342*N342</f>
        <v>29.216999999999999</v>
      </c>
      <c r="P342" s="254">
        <f t="shared" ref="P342" si="307">E342*F342</f>
        <v>14.225317248000001</v>
      </c>
      <c r="Q342" s="254">
        <f t="shared" ref="Q342" si="308">O342+O343+O344+O345</f>
        <v>29.216999999999999</v>
      </c>
      <c r="R342" s="254">
        <f>Q342*$R$12</f>
        <v>30.888212399999997</v>
      </c>
    </row>
    <row r="343" spans="1:18" ht="13.5" customHeight="1">
      <c r="A343" s="264"/>
      <c r="B343" s="265"/>
      <c r="C343" s="266"/>
      <c r="D343" s="249"/>
      <c r="E343" s="254"/>
      <c r="F343" s="254"/>
      <c r="G343" s="254"/>
      <c r="H343" s="254"/>
      <c r="I343" s="254"/>
      <c r="J343" s="254"/>
      <c r="K343" s="102"/>
      <c r="L343" s="86"/>
      <c r="M343" s="86"/>
      <c r="N343" s="82"/>
      <c r="O343" s="82"/>
      <c r="P343" s="254"/>
      <c r="Q343" s="248"/>
      <c r="R343" s="254"/>
    </row>
    <row r="344" spans="1:18" ht="13.5" customHeight="1">
      <c r="A344" s="264"/>
      <c r="B344" s="265"/>
      <c r="C344" s="266"/>
      <c r="D344" s="249"/>
      <c r="E344" s="254"/>
      <c r="F344" s="254"/>
      <c r="G344" s="254"/>
      <c r="H344" s="254"/>
      <c r="I344" s="254"/>
      <c r="J344" s="254"/>
      <c r="K344" s="102"/>
      <c r="L344" s="86"/>
      <c r="M344" s="86"/>
      <c r="N344" s="82"/>
      <c r="O344" s="82"/>
      <c r="P344" s="254"/>
      <c r="Q344" s="248"/>
      <c r="R344" s="254"/>
    </row>
    <row r="345" spans="1:18" ht="12" customHeight="1">
      <c r="A345" s="264"/>
      <c r="B345" s="265"/>
      <c r="C345" s="266"/>
      <c r="D345" s="249"/>
      <c r="E345" s="254"/>
      <c r="F345" s="254"/>
      <c r="G345" s="254"/>
      <c r="H345" s="254"/>
      <c r="I345" s="254"/>
      <c r="J345" s="254"/>
      <c r="K345" s="102"/>
      <c r="L345" s="86"/>
      <c r="M345" s="86"/>
      <c r="N345" s="82"/>
      <c r="O345" s="82"/>
      <c r="P345" s="254"/>
      <c r="Q345" s="248"/>
      <c r="R345" s="254"/>
    </row>
    <row r="346" spans="1:18" s="104" customFormat="1" ht="14.25" customHeight="1">
      <c r="A346" s="248">
        <v>62</v>
      </c>
      <c r="B346" s="262" t="s">
        <v>430</v>
      </c>
      <c r="C346" s="263" t="s">
        <v>431</v>
      </c>
      <c r="D346" s="262" t="s">
        <v>355</v>
      </c>
      <c r="E346" s="254">
        <f>E330+E334-E338-E342</f>
        <v>0.47999999999999993</v>
      </c>
      <c r="F346" s="254">
        <f t="shared" ref="F346" si="309">H346+J346+R346</f>
        <v>7.3229872000000001E-2</v>
      </c>
      <c r="G346" s="261">
        <v>0</v>
      </c>
      <c r="H346" s="254">
        <f t="shared" ref="H346" si="310">G346*$P$6/1000</f>
        <v>0</v>
      </c>
      <c r="I346" s="261">
        <f>23.2/1000</f>
        <v>2.3199999999999998E-2</v>
      </c>
      <c r="J346" s="254">
        <f t="shared" ref="J346" si="311">I346*$P$7/1000</f>
        <v>7.3229872000000001E-2</v>
      </c>
      <c r="K346" s="155"/>
      <c r="L346" s="118"/>
      <c r="M346" s="113"/>
      <c r="N346" s="115"/>
      <c r="O346" s="113"/>
      <c r="P346" s="254">
        <f t="shared" ref="P346" si="312">E346*F346</f>
        <v>3.5150338559999994E-2</v>
      </c>
      <c r="Q346" s="254">
        <f t="shared" ref="Q346" si="313">O346+O347+O348+O349</f>
        <v>0</v>
      </c>
      <c r="R346" s="254">
        <f t="shared" ref="R346" si="314">Q346*1.02*1.05*$R$12</f>
        <v>0</v>
      </c>
    </row>
    <row r="347" spans="1:18" s="104" customFormat="1" ht="12.75">
      <c r="A347" s="248"/>
      <c r="B347" s="262"/>
      <c r="C347" s="263"/>
      <c r="D347" s="262"/>
      <c r="E347" s="254"/>
      <c r="F347" s="254"/>
      <c r="G347" s="261"/>
      <c r="H347" s="254"/>
      <c r="I347" s="261"/>
      <c r="J347" s="254"/>
      <c r="K347" s="155"/>
      <c r="L347" s="118"/>
      <c r="M347" s="118"/>
      <c r="N347" s="118"/>
      <c r="O347" s="118"/>
      <c r="P347" s="254"/>
      <c r="Q347" s="248"/>
      <c r="R347" s="254"/>
    </row>
    <row r="348" spans="1:18" s="104" customFormat="1" ht="12.75">
      <c r="A348" s="248"/>
      <c r="B348" s="262"/>
      <c r="C348" s="263"/>
      <c r="D348" s="262"/>
      <c r="E348" s="254"/>
      <c r="F348" s="254"/>
      <c r="G348" s="261"/>
      <c r="H348" s="254"/>
      <c r="I348" s="261"/>
      <c r="J348" s="254"/>
      <c r="K348" s="155"/>
      <c r="L348" s="118"/>
      <c r="M348" s="119"/>
      <c r="N348" s="115"/>
      <c r="O348" s="113"/>
      <c r="P348" s="254"/>
      <c r="Q348" s="248"/>
      <c r="R348" s="254"/>
    </row>
    <row r="349" spans="1:18" s="104" customFormat="1" ht="12.75">
      <c r="A349" s="248"/>
      <c r="B349" s="262"/>
      <c r="C349" s="263"/>
      <c r="D349" s="262"/>
      <c r="E349" s="254"/>
      <c r="F349" s="254"/>
      <c r="G349" s="261"/>
      <c r="H349" s="254"/>
      <c r="I349" s="261"/>
      <c r="J349" s="254"/>
      <c r="K349" s="155"/>
      <c r="L349" s="118"/>
      <c r="M349" s="118"/>
      <c r="N349" s="118"/>
      <c r="O349" s="118"/>
      <c r="P349" s="254"/>
      <c r="Q349" s="248"/>
      <c r="R349" s="254"/>
    </row>
    <row r="350" spans="1:18" ht="13.5" customHeight="1">
      <c r="A350" s="264">
        <v>63</v>
      </c>
      <c r="B350" s="249" t="s">
        <v>158</v>
      </c>
      <c r="C350" s="266" t="s">
        <v>240</v>
      </c>
      <c r="D350" s="249" t="s">
        <v>133</v>
      </c>
      <c r="E350" s="254">
        <f>23*2+21*1+12</f>
        <v>79</v>
      </c>
      <c r="F350" s="254">
        <f>H350+J350+R350</f>
        <v>2.7615850667999999</v>
      </c>
      <c r="G350" s="254">
        <v>0</v>
      </c>
      <c r="H350" s="254">
        <f t="shared" ref="H350:H358" si="315">G350*$P$6/1000</f>
        <v>0</v>
      </c>
      <c r="I350" s="273">
        <v>0</v>
      </c>
      <c r="J350" s="254">
        <f t="shared" ref="J350:J358" si="316">I350*$P$7/1000</f>
        <v>0</v>
      </c>
      <c r="K350" s="156" t="s">
        <v>159</v>
      </c>
      <c r="L350" s="157" t="s">
        <v>130</v>
      </c>
      <c r="M350" s="157">
        <v>1</v>
      </c>
      <c r="N350" s="103">
        <v>2.4390000000000001</v>
      </c>
      <c r="O350" s="82">
        <f>M350*N350</f>
        <v>2.4390000000000001</v>
      </c>
      <c r="P350" s="254">
        <f>E350*F350</f>
        <v>218.16522027720001</v>
      </c>
      <c r="Q350" s="254">
        <f>O350+O351+O352+O353</f>
        <v>2.4390000000000001</v>
      </c>
      <c r="R350" s="254">
        <f t="shared" ref="R350" si="317">Q350*1.02*1.05*$R$12</f>
        <v>2.7615850667999999</v>
      </c>
    </row>
    <row r="351" spans="1:18" ht="13.5" customHeight="1">
      <c r="A351" s="264"/>
      <c r="B351" s="249"/>
      <c r="C351" s="266"/>
      <c r="D351" s="249"/>
      <c r="E351" s="254"/>
      <c r="F351" s="254"/>
      <c r="G351" s="254"/>
      <c r="H351" s="254"/>
      <c r="I351" s="274"/>
      <c r="J351" s="254"/>
      <c r="K351" s="156"/>
      <c r="L351" s="157"/>
      <c r="M351" s="157"/>
      <c r="N351" s="86"/>
      <c r="O351" s="82"/>
      <c r="P351" s="254"/>
      <c r="Q351" s="248"/>
      <c r="R351" s="254"/>
    </row>
    <row r="352" spans="1:18" ht="26.25" customHeight="1">
      <c r="A352" s="264"/>
      <c r="B352" s="249"/>
      <c r="C352" s="266"/>
      <c r="D352" s="249"/>
      <c r="E352" s="254"/>
      <c r="F352" s="254"/>
      <c r="G352" s="254"/>
      <c r="H352" s="254"/>
      <c r="I352" s="274"/>
      <c r="J352" s="254"/>
      <c r="K352" s="156"/>
      <c r="L352" s="157"/>
      <c r="M352" s="157"/>
      <c r="N352" s="82"/>
      <c r="O352" s="82"/>
      <c r="P352" s="254"/>
      <c r="Q352" s="248"/>
      <c r="R352" s="254"/>
    </row>
    <row r="353" spans="1:18" ht="33" customHeight="1">
      <c r="A353" s="264"/>
      <c r="B353" s="249"/>
      <c r="C353" s="266"/>
      <c r="D353" s="249"/>
      <c r="E353" s="254"/>
      <c r="F353" s="254"/>
      <c r="G353" s="254"/>
      <c r="H353" s="254"/>
      <c r="I353" s="275"/>
      <c r="J353" s="254"/>
      <c r="K353" s="102"/>
      <c r="L353" s="86"/>
      <c r="M353" s="86"/>
      <c r="N353" s="86"/>
      <c r="O353" s="86"/>
      <c r="P353" s="254"/>
      <c r="Q353" s="248"/>
      <c r="R353" s="254"/>
    </row>
    <row r="354" spans="1:18" ht="13.5" customHeight="1">
      <c r="A354" s="248">
        <v>64</v>
      </c>
      <c r="B354" s="249" t="s">
        <v>158</v>
      </c>
      <c r="C354" s="266" t="s">
        <v>241</v>
      </c>
      <c r="D354" s="249" t="s">
        <v>133</v>
      </c>
      <c r="E354" s="254">
        <f>168+6.3*2</f>
        <v>180.6</v>
      </c>
      <c r="F354" s="254">
        <f>H354+J354+R354</f>
        <v>0.78012796679999996</v>
      </c>
      <c r="G354" s="254">
        <v>0</v>
      </c>
      <c r="H354" s="254">
        <f t="shared" si="315"/>
        <v>0</v>
      </c>
      <c r="I354" s="273">
        <v>0</v>
      </c>
      <c r="J354" s="254">
        <f t="shared" si="316"/>
        <v>0</v>
      </c>
      <c r="K354" s="156" t="s">
        <v>159</v>
      </c>
      <c r="L354" s="157" t="s">
        <v>130</v>
      </c>
      <c r="M354" s="157">
        <v>1</v>
      </c>
      <c r="N354" s="103">
        <v>0.68899999999999995</v>
      </c>
      <c r="O354" s="82">
        <f>M354*N354</f>
        <v>0.68899999999999995</v>
      </c>
      <c r="P354" s="254">
        <f>E354*F354</f>
        <v>140.89111080408</v>
      </c>
      <c r="Q354" s="254">
        <f>O354+O355+O356+O357</f>
        <v>0.68899999999999995</v>
      </c>
      <c r="R354" s="254">
        <f t="shared" ref="R354" si="318">Q354*1.02*1.05*$R$12</f>
        <v>0.78012796679999996</v>
      </c>
    </row>
    <row r="355" spans="1:18" ht="13.5" customHeight="1">
      <c r="A355" s="248"/>
      <c r="B355" s="249"/>
      <c r="C355" s="266"/>
      <c r="D355" s="249"/>
      <c r="E355" s="254"/>
      <c r="F355" s="254"/>
      <c r="G355" s="254"/>
      <c r="H355" s="254"/>
      <c r="I355" s="274"/>
      <c r="J355" s="254"/>
      <c r="K355" s="156"/>
      <c r="L355" s="157"/>
      <c r="M355" s="157"/>
      <c r="N355" s="86"/>
      <c r="O355" s="82"/>
      <c r="P355" s="254"/>
      <c r="Q355" s="248"/>
      <c r="R355" s="254"/>
    </row>
    <row r="356" spans="1:18" ht="26.25" customHeight="1">
      <c r="A356" s="248"/>
      <c r="B356" s="249"/>
      <c r="C356" s="266"/>
      <c r="D356" s="249"/>
      <c r="E356" s="254"/>
      <c r="F356" s="254"/>
      <c r="G356" s="254"/>
      <c r="H356" s="254"/>
      <c r="I356" s="274"/>
      <c r="J356" s="254"/>
      <c r="K356" s="156"/>
      <c r="L356" s="157"/>
      <c r="M356" s="157"/>
      <c r="N356" s="82"/>
      <c r="O356" s="82"/>
      <c r="P356" s="254"/>
      <c r="Q356" s="248"/>
      <c r="R356" s="254"/>
    </row>
    <row r="357" spans="1:18" ht="33" customHeight="1">
      <c r="A357" s="248"/>
      <c r="B357" s="249"/>
      <c r="C357" s="266"/>
      <c r="D357" s="249"/>
      <c r="E357" s="254"/>
      <c r="F357" s="254"/>
      <c r="G357" s="254"/>
      <c r="H357" s="254"/>
      <c r="I357" s="275"/>
      <c r="J357" s="254"/>
      <c r="K357" s="102"/>
      <c r="L357" s="86"/>
      <c r="M357" s="86"/>
      <c r="N357" s="195"/>
      <c r="O357" s="86"/>
      <c r="P357" s="254"/>
      <c r="Q357" s="248"/>
      <c r="R357" s="254"/>
    </row>
    <row r="358" spans="1:18" ht="13.5" customHeight="1">
      <c r="A358" s="264">
        <v>65</v>
      </c>
      <c r="B358" s="249" t="s">
        <v>158</v>
      </c>
      <c r="C358" s="266" t="s">
        <v>242</v>
      </c>
      <c r="D358" s="249" t="s">
        <v>133</v>
      </c>
      <c r="E358" s="254">
        <f>532.4+220+11*2.2*3</f>
        <v>825</v>
      </c>
      <c r="F358" s="254">
        <f>H358+J358+R358</f>
        <v>0.4404496068</v>
      </c>
      <c r="G358" s="254">
        <v>0</v>
      </c>
      <c r="H358" s="254">
        <f t="shared" si="315"/>
        <v>0</v>
      </c>
      <c r="I358" s="273">
        <v>0</v>
      </c>
      <c r="J358" s="254">
        <f t="shared" si="316"/>
        <v>0</v>
      </c>
      <c r="K358" s="156" t="s">
        <v>159</v>
      </c>
      <c r="L358" s="157" t="s">
        <v>130</v>
      </c>
      <c r="M358" s="157">
        <v>1</v>
      </c>
      <c r="N358" s="103">
        <v>0.38900000000000001</v>
      </c>
      <c r="O358" s="82">
        <f>M358*N358</f>
        <v>0.38900000000000001</v>
      </c>
      <c r="P358" s="254">
        <f>E358*F358</f>
        <v>363.37092561000003</v>
      </c>
      <c r="Q358" s="254">
        <f>O358+O359+O360+O361</f>
        <v>0.38900000000000001</v>
      </c>
      <c r="R358" s="254">
        <f t="shared" ref="R358" si="319">Q358*1.02*1.05*$R$12</f>
        <v>0.4404496068</v>
      </c>
    </row>
    <row r="359" spans="1:18" ht="13.5" customHeight="1">
      <c r="A359" s="264"/>
      <c r="B359" s="249"/>
      <c r="C359" s="266"/>
      <c r="D359" s="249"/>
      <c r="E359" s="254"/>
      <c r="F359" s="254"/>
      <c r="G359" s="254"/>
      <c r="H359" s="254"/>
      <c r="I359" s="274"/>
      <c r="J359" s="254"/>
      <c r="K359" s="156"/>
      <c r="L359" s="157"/>
      <c r="M359" s="157"/>
      <c r="N359" s="86"/>
      <c r="O359" s="82"/>
      <c r="P359" s="254"/>
      <c r="Q359" s="248"/>
      <c r="R359" s="254"/>
    </row>
    <row r="360" spans="1:18" ht="26.25" customHeight="1">
      <c r="A360" s="264"/>
      <c r="B360" s="249"/>
      <c r="C360" s="266"/>
      <c r="D360" s="249"/>
      <c r="E360" s="254"/>
      <c r="F360" s="254"/>
      <c r="G360" s="254"/>
      <c r="H360" s="254"/>
      <c r="I360" s="274"/>
      <c r="J360" s="254"/>
      <c r="K360" s="156"/>
      <c r="L360" s="157"/>
      <c r="M360" s="157"/>
      <c r="N360" s="82"/>
      <c r="O360" s="82"/>
      <c r="P360" s="254"/>
      <c r="Q360" s="248"/>
      <c r="R360" s="254"/>
    </row>
    <row r="361" spans="1:18" ht="6" customHeight="1">
      <c r="A361" s="264"/>
      <c r="B361" s="249"/>
      <c r="C361" s="266"/>
      <c r="D361" s="249"/>
      <c r="E361" s="254"/>
      <c r="F361" s="254"/>
      <c r="G361" s="254"/>
      <c r="H361" s="254"/>
      <c r="I361" s="275"/>
      <c r="J361" s="254"/>
      <c r="K361" s="102"/>
      <c r="L361" s="86"/>
      <c r="M361" s="86"/>
      <c r="N361" s="86"/>
      <c r="O361" s="86"/>
      <c r="P361" s="254"/>
      <c r="Q361" s="248"/>
      <c r="R361" s="254"/>
    </row>
    <row r="362" spans="1:18" ht="13.5" customHeight="1">
      <c r="A362" s="248">
        <v>66</v>
      </c>
      <c r="B362" s="249" t="s">
        <v>156</v>
      </c>
      <c r="C362" s="266" t="s">
        <v>291</v>
      </c>
      <c r="D362" s="249" t="s">
        <v>132</v>
      </c>
      <c r="E362" s="254">
        <f>0.02*4*E358+0.14*E354+0.08*4*E350+26.2</f>
        <v>142.76400000000001</v>
      </c>
      <c r="F362" s="254">
        <f>H362+J362+R362</f>
        <v>0.57110678915879998</v>
      </c>
      <c r="G362" s="254">
        <f>0.384*0.5</f>
        <v>0.192</v>
      </c>
      <c r="H362" s="254">
        <f t="shared" ref="H362" si="320">G362*$P$6/1000</f>
        <v>0.46550400000000003</v>
      </c>
      <c r="I362" s="273">
        <f>0.0003*0.5</f>
        <v>1.4999999999999999E-4</v>
      </c>
      <c r="J362" s="254">
        <f t="shared" ref="J362" si="321">I362*$P$7/1000</f>
        <v>4.7346899999999996E-4</v>
      </c>
      <c r="K362" s="164" t="s">
        <v>157</v>
      </c>
      <c r="L362" s="159" t="s">
        <v>87</v>
      </c>
      <c r="M362" s="159">
        <v>0.24399999999999999</v>
      </c>
      <c r="N362" s="127">
        <v>0.28299999999999997</v>
      </c>
      <c r="O362" s="82">
        <f>M362*N362</f>
        <v>6.9051999999999988E-2</v>
      </c>
      <c r="P362" s="254">
        <f>E362*F362</f>
        <v>81.533489647466922</v>
      </c>
      <c r="Q362" s="254">
        <f>O362+O363+O364+O365</f>
        <v>9.2848999999999987E-2</v>
      </c>
      <c r="R362" s="254">
        <f t="shared" ref="R362" si="322">Q362*1.02*1.05*$R$12</f>
        <v>0.10512932015879999</v>
      </c>
    </row>
    <row r="363" spans="1:18" ht="13.5" customHeight="1">
      <c r="A363" s="248"/>
      <c r="B363" s="249"/>
      <c r="C363" s="266"/>
      <c r="D363" s="249"/>
      <c r="E363" s="254"/>
      <c r="F363" s="254"/>
      <c r="G363" s="254"/>
      <c r="H363" s="254"/>
      <c r="I363" s="274"/>
      <c r="J363" s="254"/>
      <c r="K363" s="164" t="s">
        <v>145</v>
      </c>
      <c r="L363" s="159" t="s">
        <v>87</v>
      </c>
      <c r="M363" s="159">
        <v>2.7E-2</v>
      </c>
      <c r="N363" s="127">
        <v>0.83299999999999996</v>
      </c>
      <c r="O363" s="82">
        <f t="shared" ref="O363:O364" si="323">M363*N363</f>
        <v>2.2490999999999997E-2</v>
      </c>
      <c r="P363" s="254"/>
      <c r="Q363" s="248"/>
      <c r="R363" s="254"/>
    </row>
    <row r="364" spans="1:18" ht="26.25" customHeight="1">
      <c r="A364" s="248"/>
      <c r="B364" s="249"/>
      <c r="C364" s="266"/>
      <c r="D364" s="249"/>
      <c r="E364" s="254"/>
      <c r="F364" s="254"/>
      <c r="G364" s="254"/>
      <c r="H364" s="254"/>
      <c r="I364" s="274"/>
      <c r="J364" s="254"/>
      <c r="K364" s="165" t="s">
        <v>151</v>
      </c>
      <c r="L364" s="157" t="s">
        <v>87</v>
      </c>
      <c r="M364" s="158">
        <v>2E-3</v>
      </c>
      <c r="N364" s="127">
        <v>0.65300000000000002</v>
      </c>
      <c r="O364" s="160">
        <f t="shared" si="323"/>
        <v>1.3060000000000001E-3</v>
      </c>
      <c r="P364" s="254"/>
      <c r="Q364" s="248"/>
      <c r="R364" s="254"/>
    </row>
    <row r="365" spans="1:18" ht="33" customHeight="1">
      <c r="A365" s="248"/>
      <c r="B365" s="249"/>
      <c r="C365" s="266"/>
      <c r="D365" s="249"/>
      <c r="E365" s="254"/>
      <c r="F365" s="254"/>
      <c r="G365" s="254"/>
      <c r="H365" s="254"/>
      <c r="I365" s="275"/>
      <c r="J365" s="254"/>
      <c r="K365" s="102"/>
      <c r="L365" s="86"/>
      <c r="M365" s="86"/>
      <c r="N365" s="86"/>
      <c r="O365" s="86"/>
      <c r="P365" s="254"/>
      <c r="Q365" s="248"/>
      <c r="R365" s="254"/>
    </row>
    <row r="366" spans="1:18" ht="18.75" customHeight="1">
      <c r="A366" s="311" t="s">
        <v>86</v>
      </c>
      <c r="B366" s="312"/>
      <c r="C366" s="312"/>
      <c r="D366" s="312"/>
      <c r="E366" s="312"/>
      <c r="F366" s="312"/>
      <c r="G366" s="312"/>
      <c r="H366" s="312"/>
      <c r="I366" s="312"/>
      <c r="J366" s="312"/>
      <c r="K366" s="312"/>
      <c r="L366" s="312"/>
      <c r="M366" s="312"/>
      <c r="N366" s="312"/>
      <c r="O366" s="313"/>
      <c r="P366" s="105">
        <f>SUM(P98:P365)</f>
        <v>24161.097471463861</v>
      </c>
      <c r="Q366" s="86"/>
      <c r="R366" s="86"/>
    </row>
    <row r="367" spans="1:18" ht="21.75" customHeight="1">
      <c r="A367" s="318" t="s">
        <v>179</v>
      </c>
      <c r="B367" s="319"/>
      <c r="C367" s="319"/>
      <c r="D367" s="319"/>
      <c r="E367" s="319"/>
      <c r="F367" s="319"/>
      <c r="G367" s="319"/>
      <c r="H367" s="319"/>
      <c r="I367" s="319"/>
      <c r="J367" s="319"/>
      <c r="K367" s="319"/>
      <c r="L367" s="319"/>
      <c r="M367" s="319"/>
      <c r="N367" s="319"/>
      <c r="O367" s="319"/>
      <c r="P367" s="319"/>
      <c r="Q367" s="319"/>
      <c r="R367" s="320"/>
    </row>
    <row r="368" spans="1:18" ht="12.75" customHeight="1">
      <c r="A368" s="248">
        <v>1</v>
      </c>
      <c r="B368" s="249" t="s">
        <v>318</v>
      </c>
      <c r="C368" s="266" t="s">
        <v>319</v>
      </c>
      <c r="D368" s="249" t="s">
        <v>101</v>
      </c>
      <c r="E368" s="254">
        <f>0.4*0.4*0.9*0.5*7</f>
        <v>0.50400000000000011</v>
      </c>
      <c r="F368" s="254">
        <f>H368+J368+R368</f>
        <v>0.42540470400000008</v>
      </c>
      <c r="G368" s="254">
        <f>3.74/1000</f>
        <v>3.7400000000000003E-3</v>
      </c>
      <c r="H368" s="254">
        <f t="shared" ref="H368" si="324">G368*$P$6/1000</f>
        <v>9.0676300000000019E-3</v>
      </c>
      <c r="I368" s="254">
        <f>131.9/1000</f>
        <v>0.13190000000000002</v>
      </c>
      <c r="J368" s="254">
        <f t="shared" ref="J368" si="325">I368*$P$7/1000</f>
        <v>0.41633707400000008</v>
      </c>
      <c r="K368" s="85"/>
      <c r="L368" s="86"/>
      <c r="M368" s="86"/>
      <c r="N368" s="197"/>
      <c r="O368" s="82"/>
      <c r="P368" s="254">
        <f>E368*F368</f>
        <v>0.2144039708160001</v>
      </c>
      <c r="Q368" s="254">
        <f t="shared" ref="Q368" si="326">O368+O369+O370+O371</f>
        <v>0</v>
      </c>
      <c r="R368" s="254">
        <f t="shared" ref="R368" si="327">Q368*1.02*1.05*$R$12</f>
        <v>0</v>
      </c>
    </row>
    <row r="369" spans="1:18" ht="12.75" customHeight="1">
      <c r="A369" s="248"/>
      <c r="B369" s="249"/>
      <c r="C369" s="266"/>
      <c r="D369" s="249"/>
      <c r="E369" s="254"/>
      <c r="F369" s="254"/>
      <c r="G369" s="254"/>
      <c r="H369" s="254"/>
      <c r="I369" s="254"/>
      <c r="J369" s="254"/>
      <c r="K369" s="85"/>
      <c r="L369" s="86"/>
      <c r="M369" s="86"/>
      <c r="N369" s="197"/>
      <c r="O369" s="82"/>
      <c r="P369" s="254"/>
      <c r="Q369" s="254"/>
      <c r="R369" s="254"/>
    </row>
    <row r="370" spans="1:18" ht="12.75" customHeight="1">
      <c r="A370" s="248"/>
      <c r="B370" s="249"/>
      <c r="C370" s="266"/>
      <c r="D370" s="249"/>
      <c r="E370" s="254"/>
      <c r="F370" s="254"/>
      <c r="G370" s="254"/>
      <c r="H370" s="254"/>
      <c r="I370" s="254"/>
      <c r="J370" s="254"/>
      <c r="K370" s="85"/>
      <c r="L370" s="86"/>
      <c r="M370" s="86"/>
      <c r="N370" s="197"/>
      <c r="O370" s="82"/>
      <c r="P370" s="254"/>
      <c r="Q370" s="254"/>
      <c r="R370" s="254"/>
    </row>
    <row r="371" spans="1:18" ht="22.5" customHeight="1">
      <c r="A371" s="248"/>
      <c r="B371" s="249"/>
      <c r="C371" s="266"/>
      <c r="D371" s="249"/>
      <c r="E371" s="254"/>
      <c r="F371" s="254"/>
      <c r="G371" s="254"/>
      <c r="H371" s="254"/>
      <c r="I371" s="254"/>
      <c r="J371" s="254"/>
      <c r="K371" s="85"/>
      <c r="L371" s="86"/>
      <c r="M371" s="86"/>
      <c r="N371" s="197"/>
      <c r="O371" s="82"/>
      <c r="P371" s="254"/>
      <c r="Q371" s="254"/>
      <c r="R371" s="254"/>
    </row>
    <row r="372" spans="1:18" ht="12.75" customHeight="1">
      <c r="A372" s="248">
        <v>2</v>
      </c>
      <c r="B372" s="249" t="s">
        <v>320</v>
      </c>
      <c r="C372" s="266" t="s">
        <v>321</v>
      </c>
      <c r="D372" s="249" t="s">
        <v>101</v>
      </c>
      <c r="E372" s="254">
        <f>0.4*0.4*0.9*0.5*7</f>
        <v>0.50400000000000011</v>
      </c>
      <c r="F372" s="254">
        <f>H372+J372+R372</f>
        <v>0.57309817699999999</v>
      </c>
      <c r="G372" s="271">
        <f>5.03/1000</f>
        <v>5.0300000000000006E-3</v>
      </c>
      <c r="H372" s="254">
        <f t="shared" ref="H372" si="328">G372*$P$6/1000</f>
        <v>1.2195235000000002E-2</v>
      </c>
      <c r="I372" s="254">
        <f>177.7/1000</f>
        <v>0.1777</v>
      </c>
      <c r="J372" s="254">
        <f t="shared" ref="J372" si="329">I372*$P$7/1000</f>
        <v>0.56090294200000002</v>
      </c>
      <c r="K372" s="85"/>
      <c r="L372" s="86"/>
      <c r="M372" s="86"/>
      <c r="N372" s="197"/>
      <c r="O372" s="82"/>
      <c r="P372" s="254">
        <f>E372*F372</f>
        <v>0.28884148120800007</v>
      </c>
      <c r="Q372" s="254">
        <f t="shared" ref="Q372" si="330">O372+O373+O374+O375</f>
        <v>0</v>
      </c>
      <c r="R372" s="254">
        <f t="shared" ref="R372" si="331">Q372*1.02*1.05*$R$12</f>
        <v>0</v>
      </c>
    </row>
    <row r="373" spans="1:18" ht="12.75" customHeight="1">
      <c r="A373" s="248"/>
      <c r="B373" s="249"/>
      <c r="C373" s="266"/>
      <c r="D373" s="249"/>
      <c r="E373" s="254"/>
      <c r="F373" s="254"/>
      <c r="G373" s="271"/>
      <c r="H373" s="254"/>
      <c r="I373" s="254"/>
      <c r="J373" s="254"/>
      <c r="K373" s="85"/>
      <c r="L373" s="86"/>
      <c r="M373" s="86"/>
      <c r="N373" s="197"/>
      <c r="O373" s="82"/>
      <c r="P373" s="254"/>
      <c r="Q373" s="254"/>
      <c r="R373" s="254"/>
    </row>
    <row r="374" spans="1:18" ht="12.75" customHeight="1">
      <c r="A374" s="248"/>
      <c r="B374" s="249"/>
      <c r="C374" s="266"/>
      <c r="D374" s="249"/>
      <c r="E374" s="254"/>
      <c r="F374" s="254"/>
      <c r="G374" s="271"/>
      <c r="H374" s="254"/>
      <c r="I374" s="254"/>
      <c r="J374" s="254"/>
      <c r="K374" s="85"/>
      <c r="L374" s="86"/>
      <c r="M374" s="86"/>
      <c r="N374" s="197"/>
      <c r="O374" s="82"/>
      <c r="P374" s="254"/>
      <c r="Q374" s="254"/>
      <c r="R374" s="254"/>
    </row>
    <row r="375" spans="1:18" ht="22.5" customHeight="1">
      <c r="A375" s="248"/>
      <c r="B375" s="249"/>
      <c r="C375" s="266"/>
      <c r="D375" s="249"/>
      <c r="E375" s="254"/>
      <c r="F375" s="254"/>
      <c r="G375" s="271"/>
      <c r="H375" s="254"/>
      <c r="I375" s="254"/>
      <c r="J375" s="254"/>
      <c r="K375" s="85"/>
      <c r="L375" s="86"/>
      <c r="M375" s="86"/>
      <c r="N375" s="197"/>
      <c r="O375" s="82"/>
      <c r="P375" s="254"/>
      <c r="Q375" s="254"/>
      <c r="R375" s="254"/>
    </row>
    <row r="376" spans="1:18" ht="14.25" customHeight="1">
      <c r="A376" s="248">
        <v>3</v>
      </c>
      <c r="B376" s="258" t="s">
        <v>322</v>
      </c>
      <c r="C376" s="250" t="s">
        <v>323</v>
      </c>
      <c r="D376" s="258" t="s">
        <v>102</v>
      </c>
      <c r="E376" s="255">
        <f>(E368+E372)*0.9</f>
        <v>0.90720000000000023</v>
      </c>
      <c r="F376" s="254">
        <f>H376+J376+R376</f>
        <v>2.5251680000000003</v>
      </c>
      <c r="G376" s="255">
        <v>0</v>
      </c>
      <c r="H376" s="254">
        <f t="shared" ref="H376" si="332">G376*$P$6/1000</f>
        <v>0</v>
      </c>
      <c r="I376" s="255">
        <v>0.8</v>
      </c>
      <c r="J376" s="254">
        <f t="shared" ref="J376" si="333">I376*$P$7/1000</f>
        <v>2.5251680000000003</v>
      </c>
      <c r="K376" s="85"/>
      <c r="L376" s="86"/>
      <c r="M376" s="86"/>
      <c r="N376" s="195"/>
      <c r="O376" s="86"/>
      <c r="P376" s="254">
        <f>E376*F376</f>
        <v>2.290832409600001</v>
      </c>
      <c r="Q376" s="254">
        <f t="shared" ref="Q376" si="334">O376+O377+O378+O379</f>
        <v>0</v>
      </c>
      <c r="R376" s="254">
        <f t="shared" ref="R376" si="335">Q376*1.02*1.05*$R$12</f>
        <v>0</v>
      </c>
    </row>
    <row r="377" spans="1:18">
      <c r="A377" s="248"/>
      <c r="B377" s="259"/>
      <c r="C377" s="251"/>
      <c r="D377" s="259"/>
      <c r="E377" s="256"/>
      <c r="F377" s="254"/>
      <c r="G377" s="256"/>
      <c r="H377" s="254"/>
      <c r="I377" s="256"/>
      <c r="J377" s="254"/>
      <c r="K377" s="85"/>
      <c r="L377" s="86"/>
      <c r="M377" s="86"/>
      <c r="N377" s="195"/>
      <c r="O377" s="86"/>
      <c r="P377" s="254"/>
      <c r="Q377" s="254"/>
      <c r="R377" s="254"/>
    </row>
    <row r="378" spans="1:18">
      <c r="A378" s="248"/>
      <c r="B378" s="259"/>
      <c r="C378" s="251"/>
      <c r="D378" s="259"/>
      <c r="E378" s="256"/>
      <c r="F378" s="254"/>
      <c r="G378" s="256"/>
      <c r="H378" s="254"/>
      <c r="I378" s="256"/>
      <c r="J378" s="254"/>
      <c r="K378" s="85"/>
      <c r="L378" s="86"/>
      <c r="M378" s="86"/>
      <c r="N378" s="195"/>
      <c r="O378" s="86"/>
      <c r="P378" s="254"/>
      <c r="Q378" s="254"/>
      <c r="R378" s="254"/>
    </row>
    <row r="379" spans="1:18" ht="24" customHeight="1">
      <c r="A379" s="248"/>
      <c r="B379" s="260"/>
      <c r="C379" s="252"/>
      <c r="D379" s="260"/>
      <c r="E379" s="257"/>
      <c r="F379" s="254"/>
      <c r="G379" s="257"/>
      <c r="H379" s="254"/>
      <c r="I379" s="257"/>
      <c r="J379" s="254"/>
      <c r="K379" s="85"/>
      <c r="L379" s="86"/>
      <c r="M379" s="86"/>
      <c r="N379" s="195"/>
      <c r="O379" s="86"/>
      <c r="P379" s="254"/>
      <c r="Q379" s="254"/>
      <c r="R379" s="254"/>
    </row>
    <row r="380" spans="1:18" ht="14.25" customHeight="1">
      <c r="A380" s="248">
        <v>4</v>
      </c>
      <c r="B380" s="249" t="s">
        <v>324</v>
      </c>
      <c r="C380" s="266" t="s">
        <v>325</v>
      </c>
      <c r="D380" s="249" t="s">
        <v>101</v>
      </c>
      <c r="E380" s="255">
        <f>(E372+E376)*0.1</f>
        <v>0.14112000000000005</v>
      </c>
      <c r="F380" s="254">
        <f>H380+J380+R380</f>
        <v>1.0061674999999999</v>
      </c>
      <c r="G380" s="254">
        <f>41.5/100</f>
        <v>0.41499999999999998</v>
      </c>
      <c r="H380" s="254">
        <f t="shared" ref="H380" si="336">G380*$P$6/1000</f>
        <v>1.0061674999999999</v>
      </c>
      <c r="I380" s="254">
        <v>0</v>
      </c>
      <c r="J380" s="254">
        <f t="shared" ref="J380" si="337">I380*$P$7/1000</f>
        <v>0</v>
      </c>
      <c r="K380" s="166"/>
      <c r="L380" s="101"/>
      <c r="M380" s="82"/>
      <c r="N380" s="197"/>
      <c r="O380" s="82"/>
      <c r="P380" s="254">
        <f>E380*F380</f>
        <v>0.14199035760000003</v>
      </c>
      <c r="Q380" s="254">
        <f t="shared" ref="Q380" si="338">O380+O381+O382+O383</f>
        <v>0</v>
      </c>
      <c r="R380" s="254">
        <f t="shared" ref="R380" si="339">Q380*1.02*1.05*$R$12</f>
        <v>0</v>
      </c>
    </row>
    <row r="381" spans="1:18">
      <c r="A381" s="248"/>
      <c r="B381" s="249"/>
      <c r="C381" s="266"/>
      <c r="D381" s="249"/>
      <c r="E381" s="256"/>
      <c r="F381" s="254"/>
      <c r="G381" s="254"/>
      <c r="H381" s="254"/>
      <c r="I381" s="254"/>
      <c r="J381" s="254"/>
      <c r="K381" s="114"/>
      <c r="L381" s="108"/>
      <c r="M381" s="108"/>
      <c r="N381" s="197"/>
      <c r="O381" s="82"/>
      <c r="P381" s="254"/>
      <c r="Q381" s="254"/>
      <c r="R381" s="254"/>
    </row>
    <row r="382" spans="1:18">
      <c r="A382" s="248"/>
      <c r="B382" s="249"/>
      <c r="C382" s="266"/>
      <c r="D382" s="249"/>
      <c r="E382" s="256"/>
      <c r="F382" s="254"/>
      <c r="G382" s="254"/>
      <c r="H382" s="254"/>
      <c r="I382" s="254"/>
      <c r="J382" s="254"/>
      <c r="K382" s="114"/>
      <c r="L382" s="108"/>
      <c r="M382" s="167"/>
      <c r="N382" s="82"/>
      <c r="O382" s="82"/>
      <c r="P382" s="254"/>
      <c r="Q382" s="254"/>
      <c r="R382" s="254"/>
    </row>
    <row r="383" spans="1:18">
      <c r="A383" s="248"/>
      <c r="B383" s="249"/>
      <c r="C383" s="266"/>
      <c r="D383" s="249"/>
      <c r="E383" s="257"/>
      <c r="F383" s="254"/>
      <c r="G383" s="254"/>
      <c r="H383" s="254"/>
      <c r="I383" s="254"/>
      <c r="J383" s="254"/>
      <c r="K383" s="85"/>
      <c r="L383" s="86"/>
      <c r="M383" s="86"/>
      <c r="N383" s="86"/>
      <c r="O383" s="82"/>
      <c r="P383" s="254"/>
      <c r="Q383" s="254"/>
      <c r="R383" s="254"/>
    </row>
    <row r="384" spans="1:18" s="109" customFormat="1" ht="12.75" customHeight="1">
      <c r="A384" s="248">
        <v>5</v>
      </c>
      <c r="B384" s="258" t="s">
        <v>200</v>
      </c>
      <c r="C384" s="250" t="s">
        <v>227</v>
      </c>
      <c r="D384" s="267" t="s">
        <v>134</v>
      </c>
      <c r="E384" s="254">
        <f>0.4*0.4*0.1*7</f>
        <v>0.11200000000000003</v>
      </c>
      <c r="F384" s="254">
        <f>H384+J384+R384</f>
        <v>4.8174670105999997</v>
      </c>
      <c r="G384" s="253">
        <v>0.11</v>
      </c>
      <c r="H384" s="254">
        <f t="shared" ref="H384" si="340">G384*$P$6/1000</f>
        <v>0.26669500000000002</v>
      </c>
      <c r="I384" s="253">
        <v>0.76</v>
      </c>
      <c r="J384" s="254">
        <f t="shared" ref="J384" si="341">I384*$P$7/1000</f>
        <v>2.3989096000000001</v>
      </c>
      <c r="K384" s="114" t="s">
        <v>201</v>
      </c>
      <c r="L384" s="108" t="s">
        <v>129</v>
      </c>
      <c r="M384" s="108">
        <v>7.0000000000000007E-2</v>
      </c>
      <c r="N384" s="82">
        <v>0.15</v>
      </c>
      <c r="O384" s="82">
        <f>M384*N384</f>
        <v>1.0500000000000001E-2</v>
      </c>
      <c r="P384" s="254">
        <f t="shared" ref="P384" si="342">E384*F384</f>
        <v>0.5395563051872001</v>
      </c>
      <c r="Q384" s="254">
        <f t="shared" ref="Q384" si="343">O384+O385+O386+O387</f>
        <v>1.9005000000000001</v>
      </c>
      <c r="R384" s="254">
        <f t="shared" ref="R384" si="344">Q384*1.02*1.05*$R$12</f>
        <v>2.1518624106000002</v>
      </c>
    </row>
    <row r="385" spans="1:18" s="109" customFormat="1" ht="12.75" customHeight="1">
      <c r="A385" s="248"/>
      <c r="B385" s="259"/>
      <c r="C385" s="251"/>
      <c r="D385" s="268"/>
      <c r="E385" s="254"/>
      <c r="F385" s="254"/>
      <c r="G385" s="253"/>
      <c r="H385" s="254"/>
      <c r="I385" s="253"/>
      <c r="J385" s="254"/>
      <c r="K385" s="114" t="s">
        <v>202</v>
      </c>
      <c r="L385" s="108" t="s">
        <v>129</v>
      </c>
      <c r="M385" s="108">
        <v>1.26</v>
      </c>
      <c r="N385" s="82">
        <v>1.5</v>
      </c>
      <c r="O385" s="82">
        <f t="shared" ref="O385" si="345">M385*N385</f>
        <v>1.8900000000000001</v>
      </c>
      <c r="P385" s="254"/>
      <c r="Q385" s="254"/>
      <c r="R385" s="254"/>
    </row>
    <row r="386" spans="1:18" s="109" customFormat="1" ht="12.75" customHeight="1">
      <c r="A386" s="248"/>
      <c r="B386" s="259"/>
      <c r="C386" s="251"/>
      <c r="D386" s="268"/>
      <c r="E386" s="254"/>
      <c r="F386" s="254"/>
      <c r="G386" s="253"/>
      <c r="H386" s="254"/>
      <c r="I386" s="253"/>
      <c r="J386" s="254"/>
      <c r="K386" s="114"/>
      <c r="L386" s="108"/>
      <c r="M386" s="108"/>
      <c r="N386" s="82"/>
      <c r="O386" s="82"/>
      <c r="P386" s="254"/>
      <c r="Q386" s="254"/>
      <c r="R386" s="254"/>
    </row>
    <row r="387" spans="1:18" s="109" customFormat="1" ht="4.5" customHeight="1">
      <c r="A387" s="248"/>
      <c r="B387" s="260"/>
      <c r="C387" s="252"/>
      <c r="D387" s="269"/>
      <c r="E387" s="254"/>
      <c r="F387" s="254"/>
      <c r="G387" s="253"/>
      <c r="H387" s="254"/>
      <c r="I387" s="253"/>
      <c r="J387" s="254"/>
      <c r="K387" s="114"/>
      <c r="L387" s="108"/>
      <c r="M387" s="108"/>
      <c r="N387" s="197"/>
      <c r="O387" s="82"/>
      <c r="P387" s="254"/>
      <c r="Q387" s="254"/>
      <c r="R387" s="254"/>
    </row>
    <row r="388" spans="1:18" s="109" customFormat="1" ht="12.75" customHeight="1">
      <c r="A388" s="248">
        <v>6</v>
      </c>
      <c r="B388" s="258" t="s">
        <v>153</v>
      </c>
      <c r="C388" s="250" t="s">
        <v>326</v>
      </c>
      <c r="D388" s="258" t="s">
        <v>134</v>
      </c>
      <c r="E388" s="254">
        <f>0.4*0.4*0.1*7</f>
        <v>0.11200000000000003</v>
      </c>
      <c r="F388" s="254">
        <f>H388+J388+R388</f>
        <v>29.809144799999999</v>
      </c>
      <c r="G388" s="253">
        <v>0.7</v>
      </c>
      <c r="H388" s="254">
        <f t="shared" ref="H388" si="346">G388*$P$6/1000</f>
        <v>1.6971499999999999</v>
      </c>
      <c r="I388" s="271">
        <v>0.28000000000000003</v>
      </c>
      <c r="J388" s="254">
        <f t="shared" ref="J388" si="347">I388*$P$7/1000</f>
        <v>0.88380880000000017</v>
      </c>
      <c r="K388" s="114" t="s">
        <v>327</v>
      </c>
      <c r="L388" s="108" t="s">
        <v>129</v>
      </c>
      <c r="M388" s="108">
        <v>1.02</v>
      </c>
      <c r="N388" s="82">
        <v>25.25</v>
      </c>
      <c r="O388" s="82">
        <f t="shared" ref="O388" si="348">M388*N388</f>
        <v>25.754999999999999</v>
      </c>
      <c r="P388" s="254">
        <f t="shared" ref="P388" si="349">E388*F388</f>
        <v>3.3386242176000009</v>
      </c>
      <c r="Q388" s="254">
        <f t="shared" ref="Q388" si="350">O388+O389+O390+O391</f>
        <v>25.754999999999999</v>
      </c>
      <c r="R388" s="254">
        <f>Q388*$R$12</f>
        <v>27.228185999999997</v>
      </c>
    </row>
    <row r="389" spans="1:18" s="109" customFormat="1" ht="12.75" customHeight="1">
      <c r="A389" s="248"/>
      <c r="B389" s="259"/>
      <c r="C389" s="251"/>
      <c r="D389" s="259"/>
      <c r="E389" s="254"/>
      <c r="F389" s="254"/>
      <c r="G389" s="253"/>
      <c r="H389" s="254"/>
      <c r="I389" s="271"/>
      <c r="J389" s="254"/>
      <c r="K389" s="114"/>
      <c r="L389" s="108"/>
      <c r="M389" s="108"/>
      <c r="N389" s="197"/>
      <c r="O389" s="82"/>
      <c r="P389" s="254"/>
      <c r="Q389" s="254"/>
      <c r="R389" s="254"/>
    </row>
    <row r="390" spans="1:18" s="109" customFormat="1" ht="12.75" customHeight="1">
      <c r="A390" s="248"/>
      <c r="B390" s="259"/>
      <c r="C390" s="251"/>
      <c r="D390" s="259"/>
      <c r="E390" s="254"/>
      <c r="F390" s="254"/>
      <c r="G390" s="253"/>
      <c r="H390" s="254"/>
      <c r="I390" s="271"/>
      <c r="J390" s="254"/>
      <c r="K390" s="114"/>
      <c r="L390" s="108"/>
      <c r="M390" s="108"/>
      <c r="N390" s="197"/>
      <c r="O390" s="82"/>
      <c r="P390" s="254"/>
      <c r="Q390" s="254"/>
      <c r="R390" s="254"/>
    </row>
    <row r="391" spans="1:18" s="109" customFormat="1" ht="12.75" customHeight="1">
      <c r="A391" s="248"/>
      <c r="B391" s="260"/>
      <c r="C391" s="252"/>
      <c r="D391" s="260"/>
      <c r="E391" s="254"/>
      <c r="F391" s="254"/>
      <c r="G391" s="253"/>
      <c r="H391" s="254"/>
      <c r="I391" s="271"/>
      <c r="J391" s="254"/>
      <c r="K391" s="114"/>
      <c r="L391" s="108"/>
      <c r="M391" s="108"/>
      <c r="N391" s="197"/>
      <c r="O391" s="82"/>
      <c r="P391" s="254"/>
      <c r="Q391" s="254"/>
      <c r="R391" s="254"/>
    </row>
    <row r="392" spans="1:18" ht="12.75" customHeight="1">
      <c r="A392" s="248">
        <v>7</v>
      </c>
      <c r="B392" s="249" t="s">
        <v>328</v>
      </c>
      <c r="C392" s="266" t="s">
        <v>333</v>
      </c>
      <c r="D392" s="249" t="s">
        <v>101</v>
      </c>
      <c r="E392" s="254">
        <f>0.4*0.4*0.8*7</f>
        <v>0.89600000000000024</v>
      </c>
      <c r="F392" s="254">
        <f>H392+J392+R392</f>
        <v>38.613891847999994</v>
      </c>
      <c r="G392" s="254">
        <v>2.4500000000000002</v>
      </c>
      <c r="H392" s="254">
        <f t="shared" ref="H392" si="351">G392*$P$6/1000</f>
        <v>5.9400250000000003</v>
      </c>
      <c r="I392" s="255">
        <v>0.37</v>
      </c>
      <c r="J392" s="254">
        <f t="shared" ref="J392" si="352">I392*$P$7/1000</f>
        <v>1.1678902</v>
      </c>
      <c r="K392" s="85" t="s">
        <v>330</v>
      </c>
      <c r="L392" s="86" t="s">
        <v>101</v>
      </c>
      <c r="M392" s="86">
        <v>1.02</v>
      </c>
      <c r="N392" s="82">
        <v>29.216999999999999</v>
      </c>
      <c r="O392" s="82">
        <f>M392*N392</f>
        <v>29.80134</v>
      </c>
      <c r="P392" s="254">
        <f>E392*F392</f>
        <v>34.598047095808006</v>
      </c>
      <c r="Q392" s="254">
        <f t="shared" ref="Q392" si="353">O392+O393+O394+O395</f>
        <v>29.80134</v>
      </c>
      <c r="R392" s="254">
        <f>Q392*$R$12</f>
        <v>31.505976647999997</v>
      </c>
    </row>
    <row r="393" spans="1:18" ht="12.75" customHeight="1">
      <c r="A393" s="248"/>
      <c r="B393" s="249"/>
      <c r="C393" s="266"/>
      <c r="D393" s="249"/>
      <c r="E393" s="254"/>
      <c r="F393" s="254"/>
      <c r="G393" s="254"/>
      <c r="H393" s="254"/>
      <c r="I393" s="256"/>
      <c r="J393" s="254"/>
      <c r="K393" s="85"/>
      <c r="L393" s="86"/>
      <c r="M393" s="86"/>
      <c r="N393" s="197"/>
      <c r="O393" s="82"/>
      <c r="P393" s="254"/>
      <c r="Q393" s="254"/>
      <c r="R393" s="254"/>
    </row>
    <row r="394" spans="1:18" ht="12.75" customHeight="1">
      <c r="A394" s="248"/>
      <c r="B394" s="249"/>
      <c r="C394" s="266"/>
      <c r="D394" s="249"/>
      <c r="E394" s="254"/>
      <c r="F394" s="254"/>
      <c r="G394" s="254"/>
      <c r="H394" s="254"/>
      <c r="I394" s="256"/>
      <c r="J394" s="254"/>
      <c r="K394" s="85"/>
      <c r="L394" s="86"/>
      <c r="M394" s="81"/>
      <c r="N394" s="197"/>
      <c r="O394" s="82"/>
      <c r="P394" s="254"/>
      <c r="Q394" s="254"/>
      <c r="R394" s="254"/>
    </row>
    <row r="395" spans="1:18" ht="24" customHeight="1">
      <c r="A395" s="248"/>
      <c r="B395" s="249"/>
      <c r="C395" s="266"/>
      <c r="D395" s="249"/>
      <c r="E395" s="254"/>
      <c r="F395" s="254"/>
      <c r="G395" s="254"/>
      <c r="H395" s="254"/>
      <c r="I395" s="257"/>
      <c r="J395" s="254"/>
      <c r="K395" s="85"/>
      <c r="L395" s="86"/>
      <c r="M395" s="86"/>
      <c r="N395" s="197"/>
      <c r="O395" s="82"/>
      <c r="P395" s="254"/>
      <c r="Q395" s="254"/>
      <c r="R395" s="254"/>
    </row>
    <row r="396" spans="1:18" ht="10.5" customHeight="1">
      <c r="A396" s="248">
        <v>8</v>
      </c>
      <c r="B396" s="249" t="s">
        <v>331</v>
      </c>
      <c r="C396" s="250" t="s">
        <v>332</v>
      </c>
      <c r="D396" s="249" t="s">
        <v>143</v>
      </c>
      <c r="E396" s="254">
        <v>7</v>
      </c>
      <c r="F396" s="254">
        <f>H396+J396+R396</f>
        <v>16.429962400000001</v>
      </c>
      <c r="G396" s="254">
        <v>3.6</v>
      </c>
      <c r="H396" s="254">
        <f t="shared" ref="H396" si="354">G396*$P$6/1000</f>
        <v>8.7282000000000011</v>
      </c>
      <c r="I396" s="255">
        <v>2.44</v>
      </c>
      <c r="J396" s="254">
        <f t="shared" ref="J396" si="355">I396*$P$7/1000</f>
        <v>7.7017623999999998</v>
      </c>
      <c r="K396" s="85"/>
      <c r="L396" s="86"/>
      <c r="M396" s="86"/>
      <c r="N396" s="202"/>
      <c r="O396" s="82"/>
      <c r="P396" s="254">
        <f>E396*F396</f>
        <v>115.00973680000001</v>
      </c>
      <c r="Q396" s="254">
        <f t="shared" ref="Q396" si="356">O396+O397+O398+O399</f>
        <v>0</v>
      </c>
      <c r="R396" s="254">
        <f t="shared" ref="R396" si="357">Q396*1.02*1.05*$R$12</f>
        <v>0</v>
      </c>
    </row>
    <row r="397" spans="1:18" ht="10.5" customHeight="1">
      <c r="A397" s="248"/>
      <c r="B397" s="249"/>
      <c r="C397" s="251"/>
      <c r="D397" s="249"/>
      <c r="E397" s="254"/>
      <c r="F397" s="254"/>
      <c r="G397" s="254"/>
      <c r="H397" s="254"/>
      <c r="I397" s="256"/>
      <c r="J397" s="254"/>
      <c r="K397" s="85"/>
      <c r="L397" s="86"/>
      <c r="M397" s="86"/>
      <c r="N397" s="197"/>
      <c r="O397" s="82"/>
      <c r="P397" s="254"/>
      <c r="Q397" s="254"/>
      <c r="R397" s="254"/>
    </row>
    <row r="398" spans="1:18" ht="10.5" customHeight="1">
      <c r="A398" s="248"/>
      <c r="B398" s="249"/>
      <c r="C398" s="251"/>
      <c r="D398" s="249"/>
      <c r="E398" s="254"/>
      <c r="F398" s="254"/>
      <c r="G398" s="254"/>
      <c r="H398" s="254"/>
      <c r="I398" s="256"/>
      <c r="J398" s="254"/>
      <c r="K398" s="83"/>
      <c r="L398" s="83"/>
      <c r="M398" s="83"/>
      <c r="N398" s="197"/>
      <c r="O398" s="82"/>
      <c r="P398" s="254"/>
      <c r="Q398" s="254"/>
      <c r="R398" s="254"/>
    </row>
    <row r="399" spans="1:18" ht="16.5" customHeight="1">
      <c r="A399" s="248"/>
      <c r="B399" s="249"/>
      <c r="C399" s="252"/>
      <c r="D399" s="249"/>
      <c r="E399" s="254"/>
      <c r="F399" s="254"/>
      <c r="G399" s="254"/>
      <c r="H399" s="254"/>
      <c r="I399" s="257"/>
      <c r="J399" s="254"/>
      <c r="K399" s="83"/>
      <c r="L399" s="83"/>
      <c r="M399" s="83"/>
      <c r="N399" s="82"/>
      <c r="O399" s="82"/>
      <c r="P399" s="254"/>
      <c r="Q399" s="254"/>
      <c r="R399" s="254"/>
    </row>
    <row r="400" spans="1:18" ht="10.5" customHeight="1">
      <c r="A400" s="248">
        <v>9</v>
      </c>
      <c r="B400" s="249" t="s">
        <v>144</v>
      </c>
      <c r="C400" s="250" t="s">
        <v>345</v>
      </c>
      <c r="D400" s="249" t="s">
        <v>334</v>
      </c>
      <c r="E400" s="253">
        <f>0.3*0.3*0.01*7800*7</f>
        <v>49.14</v>
      </c>
      <c r="F400" s="254">
        <f>H400+J400+R400</f>
        <v>0.22645224000000003</v>
      </c>
      <c r="G400" s="254">
        <v>0</v>
      </c>
      <c r="H400" s="254">
        <f t="shared" ref="H400" si="358">G400*$P$6/1000</f>
        <v>0</v>
      </c>
      <c r="I400" s="255">
        <v>0</v>
      </c>
      <c r="J400" s="254">
        <f t="shared" ref="J400" si="359">I400*$P$7/1000</f>
        <v>0</v>
      </c>
      <c r="K400" s="85" t="s">
        <v>177</v>
      </c>
      <c r="L400" s="86" t="s">
        <v>87</v>
      </c>
      <c r="M400" s="81">
        <v>1</v>
      </c>
      <c r="N400" s="144">
        <v>0.2</v>
      </c>
      <c r="O400" s="82">
        <f>M400*N400</f>
        <v>0.2</v>
      </c>
      <c r="P400" s="254">
        <f t="shared" ref="P400" si="360">E400*F400</f>
        <v>11.127863073600002</v>
      </c>
      <c r="Q400" s="254">
        <f t="shared" ref="Q400" si="361">O400+O401+O402+O403</f>
        <v>0.2</v>
      </c>
      <c r="R400" s="254">
        <f t="shared" ref="R400" si="362">Q400*1.02*1.05*$R$12</f>
        <v>0.22645224000000003</v>
      </c>
    </row>
    <row r="401" spans="1:18" ht="10.5" customHeight="1">
      <c r="A401" s="248"/>
      <c r="B401" s="249"/>
      <c r="C401" s="251"/>
      <c r="D401" s="249"/>
      <c r="E401" s="253"/>
      <c r="F401" s="254"/>
      <c r="G401" s="254"/>
      <c r="H401" s="254"/>
      <c r="I401" s="256"/>
      <c r="J401" s="254"/>
      <c r="K401" s="85"/>
      <c r="L401" s="86"/>
      <c r="M401" s="81"/>
      <c r="N401" s="82"/>
      <c r="O401" s="82"/>
      <c r="P401" s="254"/>
      <c r="Q401" s="254"/>
      <c r="R401" s="254"/>
    </row>
    <row r="402" spans="1:18" ht="10.5" customHeight="1">
      <c r="A402" s="248"/>
      <c r="B402" s="249"/>
      <c r="C402" s="251"/>
      <c r="D402" s="249"/>
      <c r="E402" s="253"/>
      <c r="F402" s="254"/>
      <c r="G402" s="254"/>
      <c r="H402" s="254"/>
      <c r="I402" s="256"/>
      <c r="J402" s="254"/>
      <c r="K402" s="85"/>
      <c r="L402" s="86"/>
      <c r="M402" s="81"/>
      <c r="N402" s="82"/>
      <c r="O402" s="82"/>
      <c r="P402" s="254"/>
      <c r="Q402" s="254"/>
      <c r="R402" s="254"/>
    </row>
    <row r="403" spans="1:18" ht="16.5" customHeight="1">
      <c r="A403" s="248"/>
      <c r="B403" s="249"/>
      <c r="C403" s="252"/>
      <c r="D403" s="249"/>
      <c r="E403" s="253"/>
      <c r="F403" s="254"/>
      <c r="G403" s="254"/>
      <c r="H403" s="254"/>
      <c r="I403" s="257"/>
      <c r="J403" s="254"/>
      <c r="K403" s="85"/>
      <c r="L403" s="86"/>
      <c r="M403" s="81"/>
      <c r="N403" s="82"/>
      <c r="O403" s="82"/>
      <c r="P403" s="254"/>
      <c r="Q403" s="254"/>
      <c r="R403" s="254"/>
    </row>
    <row r="404" spans="1:18" ht="10.5" customHeight="1">
      <c r="A404" s="248">
        <v>10</v>
      </c>
      <c r="B404" s="249" t="s">
        <v>144</v>
      </c>
      <c r="C404" s="250" t="s">
        <v>335</v>
      </c>
      <c r="D404" s="249" t="s">
        <v>143</v>
      </c>
      <c r="E404" s="253">
        <f>7*4</f>
        <v>28</v>
      </c>
      <c r="F404" s="254">
        <f>H404+J404+R404</f>
        <v>0.90580896000000011</v>
      </c>
      <c r="G404" s="254">
        <v>0</v>
      </c>
      <c r="H404" s="254">
        <f t="shared" ref="H404" si="363">G404*$P$6/1000</f>
        <v>0</v>
      </c>
      <c r="I404" s="255">
        <v>0</v>
      </c>
      <c r="J404" s="254">
        <f t="shared" ref="J404" si="364">I404*$P$7/1000</f>
        <v>0</v>
      </c>
      <c r="K404" s="85" t="s">
        <v>336</v>
      </c>
      <c r="L404" s="86" t="s">
        <v>128</v>
      </c>
      <c r="M404" s="81">
        <v>1</v>
      </c>
      <c r="N404" s="144">
        <v>0.8</v>
      </c>
      <c r="O404" s="82">
        <f>M404*N404</f>
        <v>0.8</v>
      </c>
      <c r="P404" s="254">
        <f t="shared" ref="P404" si="365">E404*F404</f>
        <v>25.362650880000004</v>
      </c>
      <c r="Q404" s="254">
        <f t="shared" ref="Q404" si="366">O404+O405+O406+O407</f>
        <v>0.8</v>
      </c>
      <c r="R404" s="254">
        <f t="shared" ref="R404" si="367">Q404*1.02*1.05*$R$12</f>
        <v>0.90580896000000011</v>
      </c>
    </row>
    <row r="405" spans="1:18" ht="10.5" customHeight="1">
      <c r="A405" s="248"/>
      <c r="B405" s="249"/>
      <c r="C405" s="251"/>
      <c r="D405" s="249"/>
      <c r="E405" s="253"/>
      <c r="F405" s="254"/>
      <c r="G405" s="254"/>
      <c r="H405" s="254"/>
      <c r="I405" s="256"/>
      <c r="J405" s="254"/>
      <c r="K405" s="85"/>
      <c r="L405" s="86"/>
      <c r="M405" s="81"/>
      <c r="N405" s="82"/>
      <c r="O405" s="82"/>
      <c r="P405" s="254"/>
      <c r="Q405" s="254"/>
      <c r="R405" s="254"/>
    </row>
    <row r="406" spans="1:18" ht="10.5" customHeight="1">
      <c r="A406" s="248"/>
      <c r="B406" s="249"/>
      <c r="C406" s="251"/>
      <c r="D406" s="249"/>
      <c r="E406" s="253"/>
      <c r="F406" s="254"/>
      <c r="G406" s="254"/>
      <c r="H406" s="254"/>
      <c r="I406" s="256"/>
      <c r="J406" s="254"/>
      <c r="K406" s="85"/>
      <c r="L406" s="86"/>
      <c r="M406" s="81"/>
      <c r="N406" s="82"/>
      <c r="O406" s="82"/>
      <c r="P406" s="254"/>
      <c r="Q406" s="254"/>
      <c r="R406" s="254"/>
    </row>
    <row r="407" spans="1:18" ht="16.5" customHeight="1">
      <c r="A407" s="248"/>
      <c r="B407" s="249"/>
      <c r="C407" s="252"/>
      <c r="D407" s="249"/>
      <c r="E407" s="253"/>
      <c r="F407" s="254"/>
      <c r="G407" s="254"/>
      <c r="H407" s="254"/>
      <c r="I407" s="257"/>
      <c r="J407" s="254"/>
      <c r="K407" s="85"/>
      <c r="L407" s="86"/>
      <c r="M407" s="81"/>
      <c r="N407" s="82"/>
      <c r="O407" s="82"/>
      <c r="P407" s="254"/>
      <c r="Q407" s="254"/>
      <c r="R407" s="254"/>
    </row>
    <row r="408" spans="1:18" ht="10.5" customHeight="1">
      <c r="A408" s="248">
        <v>11</v>
      </c>
      <c r="B408" s="249" t="s">
        <v>144</v>
      </c>
      <c r="C408" s="250" t="s">
        <v>337</v>
      </c>
      <c r="D408" s="249" t="s">
        <v>334</v>
      </c>
      <c r="E408" s="253">
        <f>7*4</f>
        <v>28</v>
      </c>
      <c r="F408" s="254">
        <f>H408+J408+R408</f>
        <v>5.6613060000000007E-2</v>
      </c>
      <c r="G408" s="254">
        <v>0</v>
      </c>
      <c r="H408" s="254">
        <f t="shared" ref="H408" si="368">G408*$P$6/1000</f>
        <v>0</v>
      </c>
      <c r="I408" s="255">
        <v>0</v>
      </c>
      <c r="J408" s="254">
        <f t="shared" ref="J408" si="369">I408*$P$7/1000</f>
        <v>0</v>
      </c>
      <c r="K408" s="85" t="s">
        <v>338</v>
      </c>
      <c r="L408" s="86" t="s">
        <v>128</v>
      </c>
      <c r="M408" s="81">
        <v>1</v>
      </c>
      <c r="N408" s="144">
        <v>0.05</v>
      </c>
      <c r="O408" s="82">
        <f>M408*N408</f>
        <v>0.05</v>
      </c>
      <c r="P408" s="254">
        <f t="shared" ref="P408" si="370">E408*F408</f>
        <v>1.5851656800000002</v>
      </c>
      <c r="Q408" s="254">
        <f t="shared" ref="Q408" si="371">O408+O409+O410+O411</f>
        <v>0.05</v>
      </c>
      <c r="R408" s="254">
        <f t="shared" ref="R408" si="372">Q408*1.02*1.05*$R$12</f>
        <v>5.6613060000000007E-2</v>
      </c>
    </row>
    <row r="409" spans="1:18" ht="10.5" customHeight="1">
      <c r="A409" s="248"/>
      <c r="B409" s="249"/>
      <c r="C409" s="251"/>
      <c r="D409" s="249"/>
      <c r="E409" s="253"/>
      <c r="F409" s="254"/>
      <c r="G409" s="254"/>
      <c r="H409" s="254"/>
      <c r="I409" s="256"/>
      <c r="J409" s="254"/>
      <c r="K409" s="85"/>
      <c r="L409" s="86"/>
      <c r="M409" s="81"/>
      <c r="N409" s="82"/>
      <c r="O409" s="82"/>
      <c r="P409" s="254"/>
      <c r="Q409" s="254"/>
      <c r="R409" s="254"/>
    </row>
    <row r="410" spans="1:18" ht="10.5" customHeight="1">
      <c r="A410" s="248"/>
      <c r="B410" s="249"/>
      <c r="C410" s="251"/>
      <c r="D410" s="249"/>
      <c r="E410" s="253"/>
      <c r="F410" s="254"/>
      <c r="G410" s="254"/>
      <c r="H410" s="254"/>
      <c r="I410" s="256"/>
      <c r="J410" s="254"/>
      <c r="K410" s="85"/>
      <c r="L410" s="86"/>
      <c r="M410" s="81"/>
      <c r="N410" s="82"/>
      <c r="O410" s="82"/>
      <c r="P410" s="254"/>
      <c r="Q410" s="254"/>
      <c r="R410" s="254"/>
    </row>
    <row r="411" spans="1:18" ht="16.5" customHeight="1">
      <c r="A411" s="248"/>
      <c r="B411" s="249"/>
      <c r="C411" s="252"/>
      <c r="D411" s="249"/>
      <c r="E411" s="253"/>
      <c r="F411" s="254"/>
      <c r="G411" s="254"/>
      <c r="H411" s="254"/>
      <c r="I411" s="257"/>
      <c r="J411" s="254"/>
      <c r="K411" s="85"/>
      <c r="L411" s="86"/>
      <c r="M411" s="81"/>
      <c r="N411" s="82"/>
      <c r="O411" s="82"/>
      <c r="P411" s="254"/>
      <c r="Q411" s="254"/>
      <c r="R411" s="254"/>
    </row>
    <row r="412" spans="1:18" ht="10.5" customHeight="1">
      <c r="A412" s="248">
        <v>12</v>
      </c>
      <c r="B412" s="249" t="s">
        <v>144</v>
      </c>
      <c r="C412" s="250" t="s">
        <v>339</v>
      </c>
      <c r="D412" s="249" t="s">
        <v>143</v>
      </c>
      <c r="E412" s="253">
        <f>7*8</f>
        <v>56</v>
      </c>
      <c r="F412" s="254">
        <f>H412+J412+R412</f>
        <v>5.6613060000000007E-2</v>
      </c>
      <c r="G412" s="254">
        <v>0</v>
      </c>
      <c r="H412" s="254">
        <f t="shared" ref="H412" si="373">G412*$P$6/1000</f>
        <v>0</v>
      </c>
      <c r="I412" s="255">
        <v>0</v>
      </c>
      <c r="J412" s="254">
        <f t="shared" ref="J412" si="374">I412*$P$7/1000</f>
        <v>0</v>
      </c>
      <c r="K412" s="85" t="s">
        <v>340</v>
      </c>
      <c r="L412" s="86" t="s">
        <v>128</v>
      </c>
      <c r="M412" s="81">
        <v>1</v>
      </c>
      <c r="N412" s="144">
        <v>0.05</v>
      </c>
      <c r="O412" s="82">
        <f>M412*N412</f>
        <v>0.05</v>
      </c>
      <c r="P412" s="254">
        <f t="shared" ref="P412" si="375">E412*F412</f>
        <v>3.1703313600000005</v>
      </c>
      <c r="Q412" s="254">
        <f t="shared" ref="Q412" si="376">O412+O413+O414+O415</f>
        <v>0.05</v>
      </c>
      <c r="R412" s="254">
        <f t="shared" ref="R412" si="377">Q412*1.02*1.05*$R$12</f>
        <v>5.6613060000000007E-2</v>
      </c>
    </row>
    <row r="413" spans="1:18" ht="10.5" customHeight="1">
      <c r="A413" s="248"/>
      <c r="B413" s="249"/>
      <c r="C413" s="251"/>
      <c r="D413" s="249"/>
      <c r="E413" s="253"/>
      <c r="F413" s="254"/>
      <c r="G413" s="254"/>
      <c r="H413" s="254"/>
      <c r="I413" s="256"/>
      <c r="J413" s="254"/>
      <c r="K413" s="85"/>
      <c r="L413" s="86"/>
      <c r="M413" s="81"/>
      <c r="N413" s="82"/>
      <c r="O413" s="82"/>
      <c r="P413" s="254"/>
      <c r="Q413" s="254"/>
      <c r="R413" s="254"/>
    </row>
    <row r="414" spans="1:18" ht="10.5" customHeight="1">
      <c r="A414" s="248"/>
      <c r="B414" s="249"/>
      <c r="C414" s="251"/>
      <c r="D414" s="249"/>
      <c r="E414" s="253"/>
      <c r="F414" s="254"/>
      <c r="G414" s="254"/>
      <c r="H414" s="254"/>
      <c r="I414" s="256"/>
      <c r="J414" s="254"/>
      <c r="K414" s="85"/>
      <c r="L414" s="86"/>
      <c r="M414" s="81"/>
      <c r="N414" s="82"/>
      <c r="O414" s="82"/>
      <c r="P414" s="254"/>
      <c r="Q414" s="254"/>
      <c r="R414" s="254"/>
    </row>
    <row r="415" spans="1:18" ht="16.5" customHeight="1">
      <c r="A415" s="248"/>
      <c r="B415" s="249"/>
      <c r="C415" s="252"/>
      <c r="D415" s="249"/>
      <c r="E415" s="253"/>
      <c r="F415" s="254"/>
      <c r="G415" s="254"/>
      <c r="H415" s="254"/>
      <c r="I415" s="257"/>
      <c r="J415" s="254"/>
      <c r="K415" s="85"/>
      <c r="L415" s="86"/>
      <c r="M415" s="81"/>
      <c r="N415" s="82"/>
      <c r="O415" s="82"/>
      <c r="P415" s="254"/>
      <c r="Q415" s="254"/>
      <c r="R415" s="254"/>
    </row>
    <row r="416" spans="1:18" ht="10.5" customHeight="1">
      <c r="A416" s="248">
        <v>13</v>
      </c>
      <c r="B416" s="249" t="s">
        <v>180</v>
      </c>
      <c r="C416" s="250" t="s">
        <v>341</v>
      </c>
      <c r="D416" s="249" t="s">
        <v>181</v>
      </c>
      <c r="E416" s="254">
        <f>7*1</f>
        <v>7</v>
      </c>
      <c r="F416" s="254">
        <f>H416+J416+R416</f>
        <v>0.98167046040000006</v>
      </c>
      <c r="G416" s="254">
        <v>0</v>
      </c>
      <c r="H416" s="254">
        <f t="shared" ref="H416" si="378">G416*$P$6/1000</f>
        <v>0</v>
      </c>
      <c r="I416" s="255">
        <v>0</v>
      </c>
      <c r="J416" s="254">
        <f t="shared" ref="J416" si="379">I416*$P$7/1000</f>
        <v>0</v>
      </c>
      <c r="K416" s="168" t="s">
        <v>342</v>
      </c>
      <c r="L416" s="86" t="s">
        <v>181</v>
      </c>
      <c r="M416" s="81">
        <v>1</v>
      </c>
      <c r="N416" s="170">
        <v>0.86699999999999999</v>
      </c>
      <c r="O416" s="82">
        <f>M416*N416</f>
        <v>0.86699999999999999</v>
      </c>
      <c r="P416" s="254">
        <f>E416*F416</f>
        <v>6.8716932228000003</v>
      </c>
      <c r="Q416" s="254">
        <f t="shared" ref="Q416" si="380">O416+O417+O418+O419</f>
        <v>0.86699999999999999</v>
      </c>
      <c r="R416" s="254">
        <f t="shared" ref="R416" si="381">Q416*1.02*1.05*$R$12</f>
        <v>0.98167046040000006</v>
      </c>
    </row>
    <row r="417" spans="1:18" ht="10.5" customHeight="1">
      <c r="A417" s="248"/>
      <c r="B417" s="249"/>
      <c r="C417" s="251"/>
      <c r="D417" s="249"/>
      <c r="E417" s="254"/>
      <c r="F417" s="254"/>
      <c r="G417" s="254"/>
      <c r="H417" s="254"/>
      <c r="I417" s="256"/>
      <c r="J417" s="254"/>
      <c r="K417" s="85"/>
      <c r="L417" s="86"/>
      <c r="M417" s="86"/>
      <c r="N417" s="82"/>
      <c r="O417" s="82"/>
      <c r="P417" s="254"/>
      <c r="Q417" s="254"/>
      <c r="R417" s="254"/>
    </row>
    <row r="418" spans="1:18" ht="10.5" customHeight="1">
      <c r="A418" s="248"/>
      <c r="B418" s="249"/>
      <c r="C418" s="251"/>
      <c r="D418" s="249"/>
      <c r="E418" s="254"/>
      <c r="F418" s="254"/>
      <c r="G418" s="254"/>
      <c r="H418" s="254"/>
      <c r="I418" s="256"/>
      <c r="J418" s="254"/>
      <c r="K418" s="85"/>
      <c r="L418" s="86"/>
      <c r="M418" s="81"/>
      <c r="N418" s="82"/>
      <c r="O418" s="82"/>
      <c r="P418" s="254"/>
      <c r="Q418" s="254"/>
      <c r="R418" s="254"/>
    </row>
    <row r="419" spans="1:18" ht="10.5" customHeight="1">
      <c r="A419" s="248"/>
      <c r="B419" s="249"/>
      <c r="C419" s="252"/>
      <c r="D419" s="249"/>
      <c r="E419" s="254"/>
      <c r="F419" s="254"/>
      <c r="G419" s="254"/>
      <c r="H419" s="254"/>
      <c r="I419" s="257"/>
      <c r="J419" s="254"/>
      <c r="K419" s="85"/>
      <c r="L419" s="86"/>
      <c r="M419" s="86"/>
      <c r="N419" s="82"/>
      <c r="O419" s="82"/>
      <c r="P419" s="254"/>
      <c r="Q419" s="254"/>
      <c r="R419" s="254"/>
    </row>
    <row r="420" spans="1:18" ht="19.5" customHeight="1">
      <c r="A420" s="248">
        <v>14</v>
      </c>
      <c r="B420" s="249" t="s">
        <v>180</v>
      </c>
      <c r="C420" s="250" t="s">
        <v>343</v>
      </c>
      <c r="D420" s="249" t="s">
        <v>181</v>
      </c>
      <c r="E420" s="254">
        <f>7*1</f>
        <v>7</v>
      </c>
      <c r="F420" s="254">
        <f>H420+J420+R420</f>
        <v>0.31590087480000001</v>
      </c>
      <c r="G420" s="254">
        <v>0</v>
      </c>
      <c r="H420" s="254">
        <f t="shared" ref="H420" si="382">G420*$P$6/1000</f>
        <v>0</v>
      </c>
      <c r="I420" s="255">
        <v>0</v>
      </c>
      <c r="J420" s="254">
        <f t="shared" ref="J420" si="383">I420*$P$7/1000</f>
        <v>0</v>
      </c>
      <c r="K420" s="168" t="s">
        <v>344</v>
      </c>
      <c r="L420" s="86" t="s">
        <v>181</v>
      </c>
      <c r="M420" s="81">
        <v>1</v>
      </c>
      <c r="N420" s="170">
        <v>0.27900000000000003</v>
      </c>
      <c r="O420" s="82">
        <f>M420*N420</f>
        <v>0.27900000000000003</v>
      </c>
      <c r="P420" s="254">
        <f>E420*F420</f>
        <v>2.2113061236</v>
      </c>
      <c r="Q420" s="254">
        <f t="shared" ref="Q420" si="384">O420+O421+O422+O423</f>
        <v>0.27900000000000003</v>
      </c>
      <c r="R420" s="254">
        <f t="shared" ref="R420" si="385">Q420*1.02*1.05*$R$12</f>
        <v>0.31590087480000001</v>
      </c>
    </row>
    <row r="421" spans="1:18" ht="10.5" customHeight="1">
      <c r="A421" s="248"/>
      <c r="B421" s="249"/>
      <c r="C421" s="251"/>
      <c r="D421" s="249"/>
      <c r="E421" s="254"/>
      <c r="F421" s="254"/>
      <c r="G421" s="254"/>
      <c r="H421" s="254"/>
      <c r="I421" s="256"/>
      <c r="J421" s="254"/>
      <c r="K421" s="85"/>
      <c r="L421" s="86"/>
      <c r="M421" s="86"/>
      <c r="N421" s="82"/>
      <c r="O421" s="82"/>
      <c r="P421" s="254"/>
      <c r="Q421" s="254"/>
      <c r="R421" s="254"/>
    </row>
    <row r="422" spans="1:18" ht="10.5" customHeight="1">
      <c r="A422" s="248"/>
      <c r="B422" s="249"/>
      <c r="C422" s="251"/>
      <c r="D422" s="249"/>
      <c r="E422" s="254"/>
      <c r="F422" s="254"/>
      <c r="G422" s="254"/>
      <c r="H422" s="254"/>
      <c r="I422" s="256"/>
      <c r="J422" s="254"/>
      <c r="K422" s="85"/>
      <c r="L422" s="86"/>
      <c r="M422" s="81"/>
      <c r="N422" s="82"/>
      <c r="O422" s="82"/>
      <c r="P422" s="254"/>
      <c r="Q422" s="254"/>
      <c r="R422" s="254"/>
    </row>
    <row r="423" spans="1:18" ht="10.5" customHeight="1">
      <c r="A423" s="248"/>
      <c r="B423" s="249"/>
      <c r="C423" s="252"/>
      <c r="D423" s="249"/>
      <c r="E423" s="254"/>
      <c r="F423" s="254"/>
      <c r="G423" s="254"/>
      <c r="H423" s="254"/>
      <c r="I423" s="257"/>
      <c r="J423" s="254"/>
      <c r="K423" s="85"/>
      <c r="L423" s="86"/>
      <c r="M423" s="86"/>
      <c r="N423" s="82"/>
      <c r="O423" s="82"/>
      <c r="P423" s="254"/>
      <c r="Q423" s="254"/>
      <c r="R423" s="254"/>
    </row>
    <row r="424" spans="1:18" ht="24">
      <c r="A424" s="248">
        <v>15</v>
      </c>
      <c r="B424" s="249" t="s">
        <v>180</v>
      </c>
      <c r="C424" s="250" t="s">
        <v>346</v>
      </c>
      <c r="D424" s="249" t="s">
        <v>181</v>
      </c>
      <c r="E424" s="253">
        <f>7*1</f>
        <v>7</v>
      </c>
      <c r="F424" s="254">
        <f>H424+J424+R424</f>
        <v>2.4773875056000003</v>
      </c>
      <c r="G424" s="254">
        <v>0</v>
      </c>
      <c r="H424" s="254">
        <f t="shared" ref="H424" si="386">G424*$P$6/1000</f>
        <v>0</v>
      </c>
      <c r="I424" s="255">
        <v>0</v>
      </c>
      <c r="J424" s="254">
        <f t="shared" ref="J424" si="387">I424*$P$7/1000</f>
        <v>0</v>
      </c>
      <c r="K424" s="169" t="s">
        <v>348</v>
      </c>
      <c r="L424" s="86" t="s">
        <v>181</v>
      </c>
      <c r="M424" s="81">
        <v>1</v>
      </c>
      <c r="N424" s="144">
        <v>2.1880000000000002</v>
      </c>
      <c r="O424" s="82">
        <f>M424*N424</f>
        <v>2.1880000000000002</v>
      </c>
      <c r="P424" s="254">
        <f>E424*F424</f>
        <v>17.341712539200003</v>
      </c>
      <c r="Q424" s="254">
        <f t="shared" ref="Q424" si="388">O424+O425+O426+O427</f>
        <v>2.1880000000000002</v>
      </c>
      <c r="R424" s="254">
        <f t="shared" ref="R424" si="389">Q424*1.02*1.05*$R$12</f>
        <v>2.4773875056000003</v>
      </c>
    </row>
    <row r="425" spans="1:18" ht="11.25" customHeight="1">
      <c r="A425" s="248"/>
      <c r="B425" s="249"/>
      <c r="C425" s="251"/>
      <c r="D425" s="249"/>
      <c r="E425" s="253"/>
      <c r="F425" s="254"/>
      <c r="G425" s="254"/>
      <c r="H425" s="254"/>
      <c r="I425" s="256"/>
      <c r="J425" s="254"/>
      <c r="K425" s="85"/>
      <c r="L425" s="86"/>
      <c r="M425" s="86"/>
      <c r="N425" s="197"/>
      <c r="O425" s="82"/>
      <c r="P425" s="254"/>
      <c r="Q425" s="254"/>
      <c r="R425" s="254"/>
    </row>
    <row r="426" spans="1:18" ht="11.25" customHeight="1">
      <c r="A426" s="248"/>
      <c r="B426" s="249"/>
      <c r="C426" s="251"/>
      <c r="D426" s="249"/>
      <c r="E426" s="253"/>
      <c r="F426" s="254"/>
      <c r="G426" s="254"/>
      <c r="H426" s="254"/>
      <c r="I426" s="256"/>
      <c r="J426" s="254"/>
      <c r="K426" s="85"/>
      <c r="L426" s="86"/>
      <c r="M426" s="81"/>
      <c r="N426" s="197"/>
      <c r="O426" s="82"/>
      <c r="P426" s="254"/>
      <c r="Q426" s="254"/>
      <c r="R426" s="254"/>
    </row>
    <row r="427" spans="1:18" ht="11.25" customHeight="1">
      <c r="A427" s="248"/>
      <c r="B427" s="249"/>
      <c r="C427" s="252"/>
      <c r="D427" s="249"/>
      <c r="E427" s="253"/>
      <c r="F427" s="254"/>
      <c r="G427" s="254"/>
      <c r="H427" s="254"/>
      <c r="I427" s="257"/>
      <c r="J427" s="254"/>
      <c r="K427" s="85"/>
      <c r="L427" s="86"/>
      <c r="M427" s="86"/>
      <c r="N427" s="197"/>
      <c r="O427" s="82"/>
      <c r="P427" s="254"/>
      <c r="Q427" s="254"/>
      <c r="R427" s="254"/>
    </row>
    <row r="428" spans="1:18" ht="24">
      <c r="A428" s="248">
        <v>16</v>
      </c>
      <c r="B428" s="249" t="s">
        <v>180</v>
      </c>
      <c r="C428" s="250" t="s">
        <v>347</v>
      </c>
      <c r="D428" s="249" t="s">
        <v>181</v>
      </c>
      <c r="E428" s="253">
        <f>7*3</f>
        <v>21</v>
      </c>
      <c r="F428" s="254">
        <f>H428+J428+R428</f>
        <v>4.3875121500000001</v>
      </c>
      <c r="G428" s="254">
        <v>0</v>
      </c>
      <c r="H428" s="254">
        <f t="shared" ref="H428" si="390">G428*$P$6/1000</f>
        <v>0</v>
      </c>
      <c r="I428" s="255">
        <v>0</v>
      </c>
      <c r="J428" s="254">
        <f t="shared" ref="J428" si="391">I428*$P$7/1000</f>
        <v>0</v>
      </c>
      <c r="K428" s="169" t="s">
        <v>349</v>
      </c>
      <c r="L428" s="86" t="s">
        <v>181</v>
      </c>
      <c r="M428" s="81">
        <v>1</v>
      </c>
      <c r="N428" s="144">
        <v>3.875</v>
      </c>
      <c r="O428" s="82">
        <f>M428*N428</f>
        <v>3.875</v>
      </c>
      <c r="P428" s="254">
        <f>E428*F428</f>
        <v>92.137755150000004</v>
      </c>
      <c r="Q428" s="254">
        <f t="shared" ref="Q428" si="392">O428+O429+O430+O431</f>
        <v>3.875</v>
      </c>
      <c r="R428" s="254">
        <f t="shared" ref="R428" si="393">Q428*1.02*1.05*$R$12</f>
        <v>4.3875121500000001</v>
      </c>
    </row>
    <row r="429" spans="1:18" ht="11.25" customHeight="1">
      <c r="A429" s="248"/>
      <c r="B429" s="249"/>
      <c r="C429" s="251"/>
      <c r="D429" s="249"/>
      <c r="E429" s="253"/>
      <c r="F429" s="254"/>
      <c r="G429" s="254"/>
      <c r="H429" s="254"/>
      <c r="I429" s="256"/>
      <c r="J429" s="254"/>
      <c r="K429" s="85"/>
      <c r="L429" s="86"/>
      <c r="M429" s="86"/>
      <c r="N429" s="82"/>
      <c r="O429" s="82"/>
      <c r="P429" s="254"/>
      <c r="Q429" s="254"/>
      <c r="R429" s="254"/>
    </row>
    <row r="430" spans="1:18" ht="11.25" customHeight="1">
      <c r="A430" s="248"/>
      <c r="B430" s="249"/>
      <c r="C430" s="251"/>
      <c r="D430" s="249"/>
      <c r="E430" s="253"/>
      <c r="F430" s="254"/>
      <c r="G430" s="254"/>
      <c r="H430" s="254"/>
      <c r="I430" s="256"/>
      <c r="J430" s="254"/>
      <c r="K430" s="85"/>
      <c r="L430" s="86"/>
      <c r="M430" s="81"/>
      <c r="N430" s="82"/>
      <c r="O430" s="82"/>
      <c r="P430" s="254"/>
      <c r="Q430" s="254"/>
      <c r="R430" s="254"/>
    </row>
    <row r="431" spans="1:18" ht="11.25" customHeight="1">
      <c r="A431" s="248"/>
      <c r="B431" s="249"/>
      <c r="C431" s="252"/>
      <c r="D431" s="249"/>
      <c r="E431" s="253"/>
      <c r="F431" s="254"/>
      <c r="G431" s="254"/>
      <c r="H431" s="254"/>
      <c r="I431" s="257"/>
      <c r="J431" s="254"/>
      <c r="K431" s="85"/>
      <c r="L431" s="86"/>
      <c r="M431" s="86"/>
      <c r="N431" s="82"/>
      <c r="O431" s="82"/>
      <c r="P431" s="254"/>
      <c r="Q431" s="254"/>
      <c r="R431" s="254"/>
    </row>
    <row r="432" spans="1:18" ht="24">
      <c r="A432" s="248">
        <v>17</v>
      </c>
      <c r="B432" s="249" t="s">
        <v>180</v>
      </c>
      <c r="C432" s="250" t="s">
        <v>446</v>
      </c>
      <c r="D432" s="249" t="s">
        <v>181</v>
      </c>
      <c r="E432" s="253">
        <f>1.5*7</f>
        <v>10.5</v>
      </c>
      <c r="F432" s="254">
        <f>H432+J432+R432</f>
        <v>0.91260252720000012</v>
      </c>
      <c r="G432" s="254">
        <v>0</v>
      </c>
      <c r="H432" s="254">
        <f t="shared" ref="H432" si="394">G432*$P$6/1000</f>
        <v>0</v>
      </c>
      <c r="I432" s="255">
        <v>0</v>
      </c>
      <c r="J432" s="254">
        <f t="shared" ref="J432" si="395">I432*$P$7/1000</f>
        <v>0</v>
      </c>
      <c r="K432" s="169" t="s">
        <v>447</v>
      </c>
      <c r="L432" s="219" t="s">
        <v>181</v>
      </c>
      <c r="M432" s="220">
        <v>1</v>
      </c>
      <c r="N432" s="144">
        <v>0.80600000000000005</v>
      </c>
      <c r="O432" s="218">
        <f>M432*N432</f>
        <v>0.80600000000000005</v>
      </c>
      <c r="P432" s="254">
        <f>E432*F432</f>
        <v>9.5823265356000018</v>
      </c>
      <c r="Q432" s="254">
        <f t="shared" ref="Q432" si="396">O432+O433+O434+O435</f>
        <v>0.80600000000000005</v>
      </c>
      <c r="R432" s="254">
        <f t="shared" ref="R432" si="397">Q432*1.02*1.05*$R$12</f>
        <v>0.91260252720000012</v>
      </c>
    </row>
    <row r="433" spans="1:18" ht="11.25" customHeight="1">
      <c r="A433" s="248"/>
      <c r="B433" s="249"/>
      <c r="C433" s="251"/>
      <c r="D433" s="249"/>
      <c r="E433" s="253"/>
      <c r="F433" s="254"/>
      <c r="G433" s="254"/>
      <c r="H433" s="254"/>
      <c r="I433" s="256"/>
      <c r="J433" s="254"/>
      <c r="K433" s="85"/>
      <c r="L433" s="219"/>
      <c r="M433" s="219"/>
      <c r="N433" s="218"/>
      <c r="O433" s="218"/>
      <c r="P433" s="254"/>
      <c r="Q433" s="254"/>
      <c r="R433" s="254"/>
    </row>
    <row r="434" spans="1:18" ht="11.25" customHeight="1">
      <c r="A434" s="248"/>
      <c r="B434" s="249"/>
      <c r="C434" s="251"/>
      <c r="D434" s="249"/>
      <c r="E434" s="253"/>
      <c r="F434" s="254"/>
      <c r="G434" s="254"/>
      <c r="H434" s="254"/>
      <c r="I434" s="256"/>
      <c r="J434" s="254"/>
      <c r="K434" s="85"/>
      <c r="L434" s="219"/>
      <c r="M434" s="220"/>
      <c r="N434" s="218"/>
      <c r="O434" s="218"/>
      <c r="P434" s="254"/>
      <c r="Q434" s="254"/>
      <c r="R434" s="254"/>
    </row>
    <row r="435" spans="1:18" ht="11.25" customHeight="1">
      <c r="A435" s="248"/>
      <c r="B435" s="249"/>
      <c r="C435" s="252"/>
      <c r="D435" s="249"/>
      <c r="E435" s="253"/>
      <c r="F435" s="254"/>
      <c r="G435" s="254"/>
      <c r="H435" s="254"/>
      <c r="I435" s="257"/>
      <c r="J435" s="254"/>
      <c r="K435" s="85"/>
      <c r="L435" s="219"/>
      <c r="M435" s="219"/>
      <c r="N435" s="218"/>
      <c r="O435" s="218"/>
      <c r="P435" s="254"/>
      <c r="Q435" s="254"/>
      <c r="R435" s="254"/>
    </row>
    <row r="436" spans="1:18" ht="24">
      <c r="A436" s="248">
        <v>18</v>
      </c>
      <c r="B436" s="249" t="s">
        <v>180</v>
      </c>
      <c r="C436" s="250" t="s">
        <v>350</v>
      </c>
      <c r="D436" s="249" t="s">
        <v>181</v>
      </c>
      <c r="E436" s="253">
        <f>1*7</f>
        <v>7</v>
      </c>
      <c r="F436" s="254">
        <f>H436+J436+R436</f>
        <v>0.59443713000000009</v>
      </c>
      <c r="G436" s="254">
        <v>0</v>
      </c>
      <c r="H436" s="254">
        <f t="shared" ref="H436" si="398">G436*$P$6/1000</f>
        <v>0</v>
      </c>
      <c r="I436" s="255">
        <v>0</v>
      </c>
      <c r="J436" s="254">
        <f t="shared" ref="J436" si="399">I436*$P$7/1000</f>
        <v>0</v>
      </c>
      <c r="K436" s="169" t="s">
        <v>182</v>
      </c>
      <c r="L436" s="86" t="s">
        <v>181</v>
      </c>
      <c r="M436" s="81">
        <v>1</v>
      </c>
      <c r="N436" s="144">
        <v>0.52500000000000002</v>
      </c>
      <c r="O436" s="82">
        <f>M436*N436</f>
        <v>0.52500000000000002</v>
      </c>
      <c r="P436" s="254">
        <f>E436*F436</f>
        <v>4.1610599100000005</v>
      </c>
      <c r="Q436" s="254">
        <f t="shared" ref="Q436" si="400">O436+O437+O438+O439</f>
        <v>0.52500000000000002</v>
      </c>
      <c r="R436" s="254">
        <f t="shared" ref="R436" si="401">Q436*1.02*1.05*$R$12</f>
        <v>0.59443713000000009</v>
      </c>
    </row>
    <row r="437" spans="1:18" ht="11.25" customHeight="1">
      <c r="A437" s="248"/>
      <c r="B437" s="249"/>
      <c r="C437" s="251"/>
      <c r="D437" s="249"/>
      <c r="E437" s="253"/>
      <c r="F437" s="254"/>
      <c r="G437" s="254"/>
      <c r="H437" s="254"/>
      <c r="I437" s="256"/>
      <c r="J437" s="254"/>
      <c r="K437" s="85"/>
      <c r="L437" s="86"/>
      <c r="M437" s="86"/>
      <c r="N437" s="82"/>
      <c r="O437" s="82"/>
      <c r="P437" s="254"/>
      <c r="Q437" s="254"/>
      <c r="R437" s="254"/>
    </row>
    <row r="438" spans="1:18" ht="11.25" customHeight="1">
      <c r="A438" s="248"/>
      <c r="B438" s="249"/>
      <c r="C438" s="251"/>
      <c r="D438" s="249"/>
      <c r="E438" s="253"/>
      <c r="F438" s="254"/>
      <c r="G438" s="254"/>
      <c r="H438" s="254"/>
      <c r="I438" s="256"/>
      <c r="J438" s="254"/>
      <c r="K438" s="85"/>
      <c r="L438" s="86"/>
      <c r="M438" s="81"/>
      <c r="N438" s="82"/>
      <c r="O438" s="82"/>
      <c r="P438" s="254"/>
      <c r="Q438" s="254"/>
      <c r="R438" s="254"/>
    </row>
    <row r="439" spans="1:18" ht="11.25" customHeight="1">
      <c r="A439" s="248"/>
      <c r="B439" s="249"/>
      <c r="C439" s="252"/>
      <c r="D439" s="249"/>
      <c r="E439" s="253"/>
      <c r="F439" s="254"/>
      <c r="G439" s="254"/>
      <c r="H439" s="254"/>
      <c r="I439" s="257"/>
      <c r="J439" s="254"/>
      <c r="K439" s="85"/>
      <c r="L439" s="86"/>
      <c r="M439" s="86"/>
      <c r="N439" s="82"/>
      <c r="O439" s="82"/>
      <c r="P439" s="254"/>
      <c r="Q439" s="254"/>
      <c r="R439" s="254"/>
    </row>
    <row r="440" spans="1:18" ht="24">
      <c r="A440" s="248">
        <v>19</v>
      </c>
      <c r="B440" s="249" t="s">
        <v>180</v>
      </c>
      <c r="C440" s="250" t="s">
        <v>351</v>
      </c>
      <c r="D440" s="249" t="s">
        <v>181</v>
      </c>
      <c r="E440" s="253">
        <f>1.2*7</f>
        <v>8.4</v>
      </c>
      <c r="F440" s="254">
        <f>H440+J440+R440</f>
        <v>0.51857562960000003</v>
      </c>
      <c r="G440" s="254">
        <v>0</v>
      </c>
      <c r="H440" s="254">
        <f t="shared" ref="H440" si="402">G440*$P$6/1000</f>
        <v>0</v>
      </c>
      <c r="I440" s="255">
        <v>0</v>
      </c>
      <c r="J440" s="254">
        <f t="shared" ref="J440" si="403">I440*$P$7/1000</f>
        <v>0</v>
      </c>
      <c r="K440" s="169" t="s">
        <v>182</v>
      </c>
      <c r="L440" s="86" t="s">
        <v>181</v>
      </c>
      <c r="M440" s="81">
        <v>1</v>
      </c>
      <c r="N440" s="144">
        <v>0.45800000000000002</v>
      </c>
      <c r="O440" s="82">
        <f>M440*N440</f>
        <v>0.45800000000000002</v>
      </c>
      <c r="P440" s="254">
        <f>E440*F440</f>
        <v>4.3560352886400002</v>
      </c>
      <c r="Q440" s="254">
        <f t="shared" ref="Q440" si="404">O440+O441+O442+O443</f>
        <v>0.45800000000000002</v>
      </c>
      <c r="R440" s="254">
        <f t="shared" ref="R440" si="405">Q440*1.02*1.05*$R$12</f>
        <v>0.51857562960000003</v>
      </c>
    </row>
    <row r="441" spans="1:18" ht="11.25" customHeight="1">
      <c r="A441" s="248"/>
      <c r="B441" s="249"/>
      <c r="C441" s="251"/>
      <c r="D441" s="249"/>
      <c r="E441" s="253"/>
      <c r="F441" s="254"/>
      <c r="G441" s="254"/>
      <c r="H441" s="254"/>
      <c r="I441" s="256"/>
      <c r="J441" s="254"/>
      <c r="K441" s="85"/>
      <c r="L441" s="86"/>
      <c r="M441" s="86"/>
      <c r="N441" s="82"/>
      <c r="O441" s="82"/>
      <c r="P441" s="254"/>
      <c r="Q441" s="254"/>
      <c r="R441" s="254"/>
    </row>
    <row r="442" spans="1:18" ht="11.25" customHeight="1">
      <c r="A442" s="248"/>
      <c r="B442" s="249"/>
      <c r="C442" s="251"/>
      <c r="D442" s="249"/>
      <c r="E442" s="253"/>
      <c r="F442" s="254"/>
      <c r="G442" s="254"/>
      <c r="H442" s="254"/>
      <c r="I442" s="256"/>
      <c r="J442" s="254"/>
      <c r="K442" s="85"/>
      <c r="L442" s="86"/>
      <c r="M442" s="81"/>
      <c r="N442" s="82"/>
      <c r="O442" s="82"/>
      <c r="P442" s="254"/>
      <c r="Q442" s="254"/>
      <c r="R442" s="254"/>
    </row>
    <row r="443" spans="1:18" ht="11.25" customHeight="1">
      <c r="A443" s="248"/>
      <c r="B443" s="249"/>
      <c r="C443" s="252"/>
      <c r="D443" s="249"/>
      <c r="E443" s="253"/>
      <c r="F443" s="254"/>
      <c r="G443" s="254"/>
      <c r="H443" s="254"/>
      <c r="I443" s="257"/>
      <c r="J443" s="254"/>
      <c r="K443" s="85"/>
      <c r="L443" s="86"/>
      <c r="M443" s="86"/>
      <c r="N443" s="82"/>
      <c r="O443" s="82"/>
      <c r="P443" s="254"/>
      <c r="Q443" s="254"/>
      <c r="R443" s="254"/>
    </row>
    <row r="444" spans="1:18" ht="24">
      <c r="A444" s="248">
        <v>20</v>
      </c>
      <c r="B444" s="249" t="s">
        <v>387</v>
      </c>
      <c r="C444" s="266" t="s">
        <v>388</v>
      </c>
      <c r="D444" s="248" t="s">
        <v>128</v>
      </c>
      <c r="E444" s="254">
        <v>1</v>
      </c>
      <c r="F444" s="254">
        <f>H444+J444+R444</f>
        <v>19.089121599999999</v>
      </c>
      <c r="G444" s="254">
        <v>0.66</v>
      </c>
      <c r="H444" s="254">
        <f>G444*$P$6/1000</f>
        <v>1.6001700000000001</v>
      </c>
      <c r="I444" s="254">
        <v>0.16</v>
      </c>
      <c r="J444" s="254">
        <f t="shared" ref="J444" si="406">I444*$P$7/1000</f>
        <v>0.50503360000000008</v>
      </c>
      <c r="K444" s="102" t="s">
        <v>389</v>
      </c>
      <c r="L444" s="86" t="s">
        <v>128</v>
      </c>
      <c r="M444" s="82">
        <v>1</v>
      </c>
      <c r="N444" s="82">
        <v>15</v>
      </c>
      <c r="O444" s="82">
        <f>M444*N444</f>
        <v>15</v>
      </c>
      <c r="P444" s="254">
        <f>E444*F444</f>
        <v>19.089121599999999</v>
      </c>
      <c r="Q444" s="254">
        <f>O444+O445+O446+O447</f>
        <v>15</v>
      </c>
      <c r="R444" s="254">
        <f t="shared" ref="R444" si="407">Q444*1.02*1.05*$R$12</f>
        <v>16.983917999999999</v>
      </c>
    </row>
    <row r="445" spans="1:18">
      <c r="A445" s="248"/>
      <c r="B445" s="249"/>
      <c r="C445" s="266"/>
      <c r="D445" s="248"/>
      <c r="E445" s="254"/>
      <c r="F445" s="254"/>
      <c r="G445" s="254"/>
      <c r="H445" s="254"/>
      <c r="I445" s="254"/>
      <c r="J445" s="254"/>
      <c r="K445" s="102"/>
      <c r="L445" s="86"/>
      <c r="M445" s="86"/>
      <c r="N445" s="195"/>
      <c r="O445" s="86"/>
      <c r="P445" s="254"/>
      <c r="Q445" s="248"/>
      <c r="R445" s="254"/>
    </row>
    <row r="446" spans="1:18">
      <c r="A446" s="248"/>
      <c r="B446" s="249"/>
      <c r="C446" s="266"/>
      <c r="D446" s="248"/>
      <c r="E446" s="254"/>
      <c r="F446" s="254"/>
      <c r="G446" s="254"/>
      <c r="H446" s="254"/>
      <c r="I446" s="254"/>
      <c r="J446" s="254"/>
      <c r="K446" s="102"/>
      <c r="L446" s="86"/>
      <c r="M446" s="81"/>
      <c r="N446" s="197"/>
      <c r="O446" s="82"/>
      <c r="P446" s="254"/>
      <c r="Q446" s="248"/>
      <c r="R446" s="254"/>
    </row>
    <row r="447" spans="1:18">
      <c r="A447" s="248"/>
      <c r="B447" s="249"/>
      <c r="C447" s="266"/>
      <c r="D447" s="248"/>
      <c r="E447" s="254"/>
      <c r="F447" s="254"/>
      <c r="G447" s="254"/>
      <c r="H447" s="254"/>
      <c r="I447" s="254"/>
      <c r="J447" s="254"/>
      <c r="K447" s="102"/>
      <c r="L447" s="86"/>
      <c r="M447" s="86"/>
      <c r="N447" s="195"/>
      <c r="O447" s="86"/>
      <c r="P447" s="254"/>
      <c r="Q447" s="248"/>
      <c r="R447" s="254"/>
    </row>
    <row r="448" spans="1:18" ht="36">
      <c r="A448" s="248">
        <v>21</v>
      </c>
      <c r="B448" s="249" t="s">
        <v>376</v>
      </c>
      <c r="C448" s="266" t="s">
        <v>391</v>
      </c>
      <c r="D448" s="248" t="s">
        <v>128</v>
      </c>
      <c r="E448" s="254">
        <v>1</v>
      </c>
      <c r="F448" s="254">
        <f>H448+J448+R448</f>
        <v>3.6495121347999997</v>
      </c>
      <c r="G448" s="254">
        <v>1.04</v>
      </c>
      <c r="H448" s="254">
        <f t="shared" ref="H448" si="408">G448*$P$6/1000</f>
        <v>2.5214799999999999</v>
      </c>
      <c r="I448" s="254">
        <v>0.06</v>
      </c>
      <c r="J448" s="254">
        <f t="shared" ref="J448" si="409">I448*$P$7/1000</f>
        <v>0.18938759999999999</v>
      </c>
      <c r="K448" s="102" t="s">
        <v>390</v>
      </c>
      <c r="L448" s="86" t="s">
        <v>128</v>
      </c>
      <c r="M448" s="82">
        <v>1</v>
      </c>
      <c r="N448" s="82">
        <v>0.82899999999999996</v>
      </c>
      <c r="O448" s="82">
        <f>M448*N448</f>
        <v>0.82899999999999996</v>
      </c>
      <c r="P448" s="254">
        <f>E448*F448</f>
        <v>3.6495121347999997</v>
      </c>
      <c r="Q448" s="254">
        <f>O448+O449+O450+O451</f>
        <v>0.82899999999999996</v>
      </c>
      <c r="R448" s="254">
        <f t="shared" ref="R448" si="410">Q448*1.02*1.05*$R$12</f>
        <v>0.93864453479999999</v>
      </c>
    </row>
    <row r="449" spans="1:18">
      <c r="A449" s="248"/>
      <c r="B449" s="249"/>
      <c r="C449" s="266"/>
      <c r="D449" s="248"/>
      <c r="E449" s="254"/>
      <c r="F449" s="254"/>
      <c r="G449" s="254"/>
      <c r="H449" s="254"/>
      <c r="I449" s="254"/>
      <c r="J449" s="254"/>
      <c r="K449" s="102"/>
      <c r="L449" s="86"/>
      <c r="M449" s="86"/>
      <c r="N449" s="195"/>
      <c r="O449" s="86"/>
      <c r="P449" s="254"/>
      <c r="Q449" s="248"/>
      <c r="R449" s="254"/>
    </row>
    <row r="450" spans="1:18">
      <c r="A450" s="248"/>
      <c r="B450" s="249"/>
      <c r="C450" s="266"/>
      <c r="D450" s="248"/>
      <c r="E450" s="254"/>
      <c r="F450" s="254"/>
      <c r="G450" s="254"/>
      <c r="H450" s="254"/>
      <c r="I450" s="254"/>
      <c r="J450" s="254"/>
      <c r="K450" s="102"/>
      <c r="L450" s="86"/>
      <c r="M450" s="81"/>
      <c r="N450" s="197"/>
      <c r="O450" s="82"/>
      <c r="P450" s="254"/>
      <c r="Q450" s="248"/>
      <c r="R450" s="254"/>
    </row>
    <row r="451" spans="1:18">
      <c r="A451" s="248"/>
      <c r="B451" s="249"/>
      <c r="C451" s="266"/>
      <c r="D451" s="248"/>
      <c r="E451" s="254"/>
      <c r="F451" s="254"/>
      <c r="G451" s="254"/>
      <c r="H451" s="254"/>
      <c r="I451" s="254"/>
      <c r="J451" s="254"/>
      <c r="K451" s="102"/>
      <c r="L451" s="86"/>
      <c r="M451" s="86"/>
      <c r="N451" s="195"/>
      <c r="O451" s="86"/>
      <c r="P451" s="254"/>
      <c r="Q451" s="248"/>
      <c r="R451" s="254"/>
    </row>
    <row r="452" spans="1:18" ht="24">
      <c r="A452" s="248">
        <v>22</v>
      </c>
      <c r="B452" s="249" t="s">
        <v>376</v>
      </c>
      <c r="C452" s="266" t="s">
        <v>377</v>
      </c>
      <c r="D452" s="248" t="s">
        <v>128</v>
      </c>
      <c r="E452" s="254">
        <v>7</v>
      </c>
      <c r="F452" s="254">
        <f>H452+J452+R452</f>
        <v>3.1801898673999998</v>
      </c>
      <c r="G452" s="254">
        <v>1.04</v>
      </c>
      <c r="H452" s="254">
        <f t="shared" ref="H452" si="411">G452*$P$6/1000</f>
        <v>2.5214799999999999</v>
      </c>
      <c r="I452" s="254">
        <v>0.06</v>
      </c>
      <c r="J452" s="254">
        <f t="shared" ref="J452" si="412">I452*$P$7/1000</f>
        <v>0.18938759999999999</v>
      </c>
      <c r="K452" s="79" t="s">
        <v>378</v>
      </c>
      <c r="L452" s="80" t="s">
        <v>190</v>
      </c>
      <c r="M452" s="81">
        <v>1</v>
      </c>
      <c r="N452" s="84">
        <f>0.829/2</f>
        <v>0.41449999999999998</v>
      </c>
      <c r="O452" s="82">
        <f>M452*N452</f>
        <v>0.41449999999999998</v>
      </c>
      <c r="P452" s="254">
        <f>E452*F452</f>
        <v>22.261329071799999</v>
      </c>
      <c r="Q452" s="254">
        <f>O452+O453+O454+O455</f>
        <v>0.41449999999999998</v>
      </c>
      <c r="R452" s="254">
        <f t="shared" ref="R452" si="413">Q452*1.02*1.05*$R$12</f>
        <v>0.46932226739999999</v>
      </c>
    </row>
    <row r="453" spans="1:18">
      <c r="A453" s="248"/>
      <c r="B453" s="249"/>
      <c r="C453" s="266"/>
      <c r="D453" s="248"/>
      <c r="E453" s="254"/>
      <c r="F453" s="254"/>
      <c r="G453" s="254"/>
      <c r="H453" s="254"/>
      <c r="I453" s="254"/>
      <c r="J453" s="254"/>
      <c r="K453" s="102"/>
      <c r="L453" s="86"/>
      <c r="M453" s="86"/>
      <c r="N453" s="195"/>
      <c r="O453" s="86"/>
      <c r="P453" s="254"/>
      <c r="Q453" s="248"/>
      <c r="R453" s="254"/>
    </row>
    <row r="454" spans="1:18">
      <c r="A454" s="248"/>
      <c r="B454" s="249"/>
      <c r="C454" s="266"/>
      <c r="D454" s="248"/>
      <c r="E454" s="254"/>
      <c r="F454" s="254"/>
      <c r="G454" s="254"/>
      <c r="H454" s="254"/>
      <c r="I454" s="254"/>
      <c r="J454" s="254"/>
      <c r="K454" s="102"/>
      <c r="L454" s="86"/>
      <c r="M454" s="81"/>
      <c r="N454" s="197"/>
      <c r="O454" s="82"/>
      <c r="P454" s="254"/>
      <c r="Q454" s="248"/>
      <c r="R454" s="254"/>
    </row>
    <row r="455" spans="1:18" ht="21" customHeight="1">
      <c r="A455" s="248"/>
      <c r="B455" s="249"/>
      <c r="C455" s="266"/>
      <c r="D455" s="248"/>
      <c r="E455" s="254"/>
      <c r="F455" s="254"/>
      <c r="G455" s="254"/>
      <c r="H455" s="254"/>
      <c r="I455" s="254"/>
      <c r="J455" s="254"/>
      <c r="K455" s="102"/>
      <c r="L455" s="86"/>
      <c r="M455" s="86"/>
      <c r="N455" s="86"/>
      <c r="O455" s="86"/>
      <c r="P455" s="254"/>
      <c r="Q455" s="248"/>
      <c r="R455" s="254"/>
    </row>
    <row r="456" spans="1:18" ht="21.75" customHeight="1">
      <c r="A456" s="248">
        <v>23</v>
      </c>
      <c r="B456" s="249" t="s">
        <v>144</v>
      </c>
      <c r="C456" s="250" t="s">
        <v>379</v>
      </c>
      <c r="D456" s="270" t="s">
        <v>380</v>
      </c>
      <c r="E456" s="254">
        <f>8*7</f>
        <v>56</v>
      </c>
      <c r="F456" s="254">
        <f>H456+J456+R456</f>
        <v>0.11322612000000001</v>
      </c>
      <c r="G456" s="254">
        <v>0</v>
      </c>
      <c r="H456" s="254">
        <f t="shared" ref="H456" si="414">G456*$P$6/1000</f>
        <v>0</v>
      </c>
      <c r="I456" s="255">
        <v>0</v>
      </c>
      <c r="J456" s="254">
        <f t="shared" ref="J456" si="415">I456*$P$7/1000</f>
        <v>0</v>
      </c>
      <c r="K456" s="79" t="s">
        <v>381</v>
      </c>
      <c r="L456" s="80" t="s">
        <v>190</v>
      </c>
      <c r="M456" s="81">
        <v>1</v>
      </c>
      <c r="N456" s="84">
        <v>0.1</v>
      </c>
      <c r="O456" s="82">
        <f>M456*N456</f>
        <v>0.1</v>
      </c>
      <c r="P456" s="254">
        <f>E456*F456</f>
        <v>6.340662720000001</v>
      </c>
      <c r="Q456" s="254">
        <f t="shared" ref="Q456" si="416">O456+O457+O458+O459</f>
        <v>0.1</v>
      </c>
      <c r="R456" s="254">
        <f t="shared" ref="R456" si="417">Q456*1.02*1.05*$R$12</f>
        <v>0.11322612000000001</v>
      </c>
    </row>
    <row r="457" spans="1:18" ht="13.5" customHeight="1">
      <c r="A457" s="248"/>
      <c r="B457" s="249"/>
      <c r="C457" s="251"/>
      <c r="D457" s="270"/>
      <c r="E457" s="254"/>
      <c r="F457" s="254"/>
      <c r="G457" s="254"/>
      <c r="H457" s="254"/>
      <c r="I457" s="256"/>
      <c r="J457" s="254"/>
      <c r="K457" s="85"/>
      <c r="L457" s="86"/>
      <c r="M457" s="86"/>
      <c r="N457" s="82"/>
      <c r="O457" s="82"/>
      <c r="P457" s="254"/>
      <c r="Q457" s="254"/>
      <c r="R457" s="254"/>
    </row>
    <row r="458" spans="1:18" ht="18" customHeight="1">
      <c r="A458" s="248"/>
      <c r="B458" s="249"/>
      <c r="C458" s="251"/>
      <c r="D458" s="270"/>
      <c r="E458" s="254"/>
      <c r="F458" s="254"/>
      <c r="G458" s="254"/>
      <c r="H458" s="254"/>
      <c r="I458" s="256"/>
      <c r="J458" s="254"/>
      <c r="K458" s="85"/>
      <c r="L458" s="86"/>
      <c r="M458" s="81"/>
      <c r="N458" s="82"/>
      <c r="O458" s="82"/>
      <c r="P458" s="254"/>
      <c r="Q458" s="254"/>
      <c r="R458" s="254"/>
    </row>
    <row r="459" spans="1:18" ht="13.5" customHeight="1">
      <c r="A459" s="248"/>
      <c r="B459" s="249"/>
      <c r="C459" s="252"/>
      <c r="D459" s="270"/>
      <c r="E459" s="254"/>
      <c r="F459" s="254"/>
      <c r="G459" s="254"/>
      <c r="H459" s="254"/>
      <c r="I459" s="257"/>
      <c r="J459" s="254"/>
      <c r="K459" s="85"/>
      <c r="L459" s="86"/>
      <c r="M459" s="86"/>
      <c r="N459" s="82"/>
      <c r="O459" s="82"/>
      <c r="P459" s="254"/>
      <c r="Q459" s="254"/>
      <c r="R459" s="254"/>
    </row>
    <row r="460" spans="1:18" ht="21.75" customHeight="1">
      <c r="A460" s="248">
        <v>24</v>
      </c>
      <c r="B460" s="249" t="s">
        <v>144</v>
      </c>
      <c r="C460" s="250" t="s">
        <v>382</v>
      </c>
      <c r="D460" s="270" t="s">
        <v>380</v>
      </c>
      <c r="E460" s="254">
        <f>1*7</f>
        <v>7</v>
      </c>
      <c r="F460" s="254">
        <f>H460+J460+R460</f>
        <v>2.0380701600000002</v>
      </c>
      <c r="G460" s="254">
        <v>0</v>
      </c>
      <c r="H460" s="254">
        <f t="shared" ref="H460" si="418">G460*$P$6/1000</f>
        <v>0</v>
      </c>
      <c r="I460" s="255">
        <v>0</v>
      </c>
      <c r="J460" s="254">
        <f t="shared" ref="J460" si="419">I460*$P$7/1000</f>
        <v>0</v>
      </c>
      <c r="K460" s="79" t="s">
        <v>383</v>
      </c>
      <c r="L460" s="80" t="s">
        <v>190</v>
      </c>
      <c r="M460" s="81">
        <v>1</v>
      </c>
      <c r="N460" s="84">
        <v>1.8</v>
      </c>
      <c r="O460" s="82">
        <f>M460*N460</f>
        <v>1.8</v>
      </c>
      <c r="P460" s="254">
        <f>E460*F460</f>
        <v>14.266491120000001</v>
      </c>
      <c r="Q460" s="254">
        <f t="shared" ref="Q460" si="420">O460+O461+O462+O463</f>
        <v>1.8</v>
      </c>
      <c r="R460" s="254">
        <f t="shared" ref="R460" si="421">Q460*1.02*1.05*$R$12</f>
        <v>2.0380701600000002</v>
      </c>
    </row>
    <row r="461" spans="1:18" ht="13.5" customHeight="1">
      <c r="A461" s="248"/>
      <c r="B461" s="249"/>
      <c r="C461" s="251"/>
      <c r="D461" s="270"/>
      <c r="E461" s="254"/>
      <c r="F461" s="254"/>
      <c r="G461" s="254"/>
      <c r="H461" s="254"/>
      <c r="I461" s="256"/>
      <c r="J461" s="254"/>
      <c r="K461" s="85"/>
      <c r="L461" s="86"/>
      <c r="M461" s="86"/>
      <c r="N461" s="82"/>
      <c r="O461" s="82"/>
      <c r="P461" s="254"/>
      <c r="Q461" s="254"/>
      <c r="R461" s="254"/>
    </row>
    <row r="462" spans="1:18" ht="18" customHeight="1">
      <c r="A462" s="248"/>
      <c r="B462" s="249"/>
      <c r="C462" s="251"/>
      <c r="D462" s="270"/>
      <c r="E462" s="254"/>
      <c r="F462" s="254"/>
      <c r="G462" s="254"/>
      <c r="H462" s="254"/>
      <c r="I462" s="256"/>
      <c r="J462" s="254"/>
      <c r="K462" s="85"/>
      <c r="L462" s="86"/>
      <c r="M462" s="81"/>
      <c r="N462" s="82"/>
      <c r="O462" s="82"/>
      <c r="P462" s="254"/>
      <c r="Q462" s="254"/>
      <c r="R462" s="254"/>
    </row>
    <row r="463" spans="1:18" ht="13.5" customHeight="1">
      <c r="A463" s="248"/>
      <c r="B463" s="249"/>
      <c r="C463" s="252"/>
      <c r="D463" s="270"/>
      <c r="E463" s="254"/>
      <c r="F463" s="254"/>
      <c r="G463" s="254"/>
      <c r="H463" s="254"/>
      <c r="I463" s="257"/>
      <c r="J463" s="254"/>
      <c r="K463" s="85"/>
      <c r="L463" s="86"/>
      <c r="M463" s="86"/>
      <c r="N463" s="82"/>
      <c r="O463" s="82"/>
      <c r="P463" s="254"/>
      <c r="Q463" s="254"/>
      <c r="R463" s="254"/>
    </row>
    <row r="464" spans="1:18" ht="21.75" customHeight="1">
      <c r="A464" s="248">
        <v>25</v>
      </c>
      <c r="B464" s="249" t="s">
        <v>144</v>
      </c>
      <c r="C464" s="250" t="s">
        <v>384</v>
      </c>
      <c r="D464" s="270" t="s">
        <v>133</v>
      </c>
      <c r="E464" s="254">
        <f>0.25*7</f>
        <v>1.75</v>
      </c>
      <c r="F464" s="254">
        <f>H464+J464+R464</f>
        <v>0.67935672000000003</v>
      </c>
      <c r="G464" s="254">
        <v>0</v>
      </c>
      <c r="H464" s="254">
        <f t="shared" ref="H464" si="422">G464*$P$6/1000</f>
        <v>0</v>
      </c>
      <c r="I464" s="255">
        <v>0</v>
      </c>
      <c r="J464" s="254">
        <f t="shared" ref="J464" si="423">I464*$P$7/1000</f>
        <v>0</v>
      </c>
      <c r="K464" s="79" t="s">
        <v>383</v>
      </c>
      <c r="L464" s="80" t="s">
        <v>190</v>
      </c>
      <c r="M464" s="81">
        <v>1</v>
      </c>
      <c r="N464" s="84">
        <v>0.6</v>
      </c>
      <c r="O464" s="82">
        <f>M464*N464</f>
        <v>0.6</v>
      </c>
      <c r="P464" s="254">
        <f>E464*F464</f>
        <v>1.18887426</v>
      </c>
      <c r="Q464" s="254">
        <f t="shared" ref="Q464" si="424">O464+O465+O466+O467</f>
        <v>0.6</v>
      </c>
      <c r="R464" s="254">
        <f t="shared" ref="R464" si="425">Q464*1.02*1.05*$R$12</f>
        <v>0.67935672000000003</v>
      </c>
    </row>
    <row r="465" spans="1:18" ht="13.5" customHeight="1">
      <c r="A465" s="248"/>
      <c r="B465" s="249"/>
      <c r="C465" s="251"/>
      <c r="D465" s="270"/>
      <c r="E465" s="254"/>
      <c r="F465" s="254"/>
      <c r="G465" s="254"/>
      <c r="H465" s="254"/>
      <c r="I465" s="256"/>
      <c r="J465" s="254"/>
      <c r="K465" s="85"/>
      <c r="L465" s="86"/>
      <c r="M465" s="86"/>
      <c r="N465" s="82"/>
      <c r="O465" s="82"/>
      <c r="P465" s="254"/>
      <c r="Q465" s="254"/>
      <c r="R465" s="254"/>
    </row>
    <row r="466" spans="1:18" ht="18" customHeight="1">
      <c r="A466" s="248"/>
      <c r="B466" s="249"/>
      <c r="C466" s="251"/>
      <c r="D466" s="270"/>
      <c r="E466" s="254"/>
      <c r="F466" s="254"/>
      <c r="G466" s="254"/>
      <c r="H466" s="254"/>
      <c r="I466" s="256"/>
      <c r="J466" s="254"/>
      <c r="K466" s="85"/>
      <c r="L466" s="86"/>
      <c r="M466" s="81"/>
      <c r="N466" s="82"/>
      <c r="O466" s="82"/>
      <c r="P466" s="254"/>
      <c r="Q466" s="254"/>
      <c r="R466" s="254"/>
    </row>
    <row r="467" spans="1:18" ht="13.5" customHeight="1">
      <c r="A467" s="248"/>
      <c r="B467" s="249"/>
      <c r="C467" s="252"/>
      <c r="D467" s="270"/>
      <c r="E467" s="254"/>
      <c r="F467" s="254"/>
      <c r="G467" s="254"/>
      <c r="H467" s="254"/>
      <c r="I467" s="257"/>
      <c r="J467" s="254"/>
      <c r="K467" s="85"/>
      <c r="L467" s="86"/>
      <c r="M467" s="86"/>
      <c r="N467" s="82"/>
      <c r="O467" s="82"/>
      <c r="P467" s="254"/>
      <c r="Q467" s="254"/>
      <c r="R467" s="254"/>
    </row>
    <row r="468" spans="1:18" ht="21.75" customHeight="1">
      <c r="A468" s="248">
        <v>26</v>
      </c>
      <c r="B468" s="249" t="s">
        <v>144</v>
      </c>
      <c r="C468" s="250" t="s">
        <v>385</v>
      </c>
      <c r="D468" s="270" t="s">
        <v>380</v>
      </c>
      <c r="E468" s="254">
        <f>2*7</f>
        <v>14</v>
      </c>
      <c r="F468" s="254">
        <f>H468+J468+R468</f>
        <v>0.11322612000000001</v>
      </c>
      <c r="G468" s="254">
        <v>0</v>
      </c>
      <c r="H468" s="254">
        <f t="shared" ref="H468" si="426">G468*$P$6/1000</f>
        <v>0</v>
      </c>
      <c r="I468" s="255">
        <v>0</v>
      </c>
      <c r="J468" s="254">
        <f t="shared" ref="J468" si="427">I468*$P$7/1000</f>
        <v>0</v>
      </c>
      <c r="K468" s="79" t="s">
        <v>386</v>
      </c>
      <c r="L468" s="80" t="s">
        <v>190</v>
      </c>
      <c r="M468" s="81">
        <v>1</v>
      </c>
      <c r="N468" s="84">
        <v>0.1</v>
      </c>
      <c r="O468" s="82">
        <f>M468*N468</f>
        <v>0.1</v>
      </c>
      <c r="P468" s="254">
        <f>E468*F468</f>
        <v>1.5851656800000002</v>
      </c>
      <c r="Q468" s="254">
        <f t="shared" ref="Q468" si="428">O468+O469+O470+O471</f>
        <v>0.1</v>
      </c>
      <c r="R468" s="254">
        <f t="shared" ref="R468" si="429">Q468*1.02*1.05*$R$12</f>
        <v>0.11322612000000001</v>
      </c>
    </row>
    <row r="469" spans="1:18" ht="13.5" customHeight="1">
      <c r="A469" s="248"/>
      <c r="B469" s="249"/>
      <c r="C469" s="251"/>
      <c r="D469" s="270"/>
      <c r="E469" s="254"/>
      <c r="F469" s="254"/>
      <c r="G469" s="254"/>
      <c r="H469" s="254"/>
      <c r="I469" s="256"/>
      <c r="J469" s="254"/>
      <c r="K469" s="85"/>
      <c r="L469" s="86"/>
      <c r="M469" s="86"/>
      <c r="N469" s="82"/>
      <c r="O469" s="82"/>
      <c r="P469" s="254"/>
      <c r="Q469" s="254"/>
      <c r="R469" s="254"/>
    </row>
    <row r="470" spans="1:18" ht="18" customHeight="1">
      <c r="A470" s="248"/>
      <c r="B470" s="249"/>
      <c r="C470" s="251"/>
      <c r="D470" s="270"/>
      <c r="E470" s="254"/>
      <c r="F470" s="254"/>
      <c r="G470" s="254"/>
      <c r="H470" s="254"/>
      <c r="I470" s="256"/>
      <c r="J470" s="254"/>
      <c r="K470" s="85"/>
      <c r="L470" s="86"/>
      <c r="M470" s="81"/>
      <c r="N470" s="82"/>
      <c r="O470" s="82"/>
      <c r="P470" s="254"/>
      <c r="Q470" s="254"/>
      <c r="R470" s="254"/>
    </row>
    <row r="471" spans="1:18" ht="13.5" customHeight="1">
      <c r="A471" s="248"/>
      <c r="B471" s="249"/>
      <c r="C471" s="252"/>
      <c r="D471" s="270"/>
      <c r="E471" s="254"/>
      <c r="F471" s="254"/>
      <c r="G471" s="254"/>
      <c r="H471" s="254"/>
      <c r="I471" s="257"/>
      <c r="J471" s="254"/>
      <c r="K471" s="85"/>
      <c r="L471" s="86"/>
      <c r="M471" s="86"/>
      <c r="N471" s="82"/>
      <c r="O471" s="82"/>
      <c r="P471" s="254"/>
      <c r="Q471" s="254"/>
      <c r="R471" s="254"/>
    </row>
    <row r="472" spans="1:18" ht="13.5" customHeight="1">
      <c r="A472" s="248">
        <v>27</v>
      </c>
      <c r="B472" s="249" t="s">
        <v>158</v>
      </c>
      <c r="C472" s="266" t="s">
        <v>240</v>
      </c>
      <c r="D472" s="249" t="s">
        <v>133</v>
      </c>
      <c r="E472" s="254">
        <f>6*2+8*2</f>
        <v>28</v>
      </c>
      <c r="F472" s="254">
        <f>H472+J472+R472</f>
        <v>2.7615850667999999</v>
      </c>
      <c r="G472" s="254">
        <v>0</v>
      </c>
      <c r="H472" s="254">
        <f t="shared" ref="H472" si="430">G472*$P$6/1000</f>
        <v>0</v>
      </c>
      <c r="I472" s="273">
        <v>0</v>
      </c>
      <c r="J472" s="254">
        <f t="shared" ref="J472" si="431">I472*$P$7/1000</f>
        <v>0</v>
      </c>
      <c r="K472" s="156" t="s">
        <v>159</v>
      </c>
      <c r="L472" s="157" t="s">
        <v>130</v>
      </c>
      <c r="M472" s="157">
        <v>1</v>
      </c>
      <c r="N472" s="103">
        <v>2.4390000000000001</v>
      </c>
      <c r="O472" s="82">
        <f>M472*N472</f>
        <v>2.4390000000000001</v>
      </c>
      <c r="P472" s="254">
        <f>E472*F472</f>
        <v>77.324381870400003</v>
      </c>
      <c r="Q472" s="254">
        <f>O472+O473+O474+O475</f>
        <v>2.4390000000000001</v>
      </c>
      <c r="R472" s="254">
        <f t="shared" ref="R472" si="432">Q472*1.02*1.05*$R$12</f>
        <v>2.7615850667999999</v>
      </c>
    </row>
    <row r="473" spans="1:18" ht="13.5" customHeight="1">
      <c r="A473" s="248"/>
      <c r="B473" s="249"/>
      <c r="C473" s="266"/>
      <c r="D473" s="249"/>
      <c r="E473" s="254"/>
      <c r="F473" s="254"/>
      <c r="G473" s="254"/>
      <c r="H473" s="254"/>
      <c r="I473" s="274"/>
      <c r="J473" s="254"/>
      <c r="K473" s="156"/>
      <c r="L473" s="157"/>
      <c r="M473" s="157"/>
      <c r="N473" s="195"/>
      <c r="O473" s="82"/>
      <c r="P473" s="254"/>
      <c r="Q473" s="248"/>
      <c r="R473" s="254"/>
    </row>
    <row r="474" spans="1:18" ht="26.25" customHeight="1">
      <c r="A474" s="248"/>
      <c r="B474" s="249"/>
      <c r="C474" s="266"/>
      <c r="D474" s="249"/>
      <c r="E474" s="254"/>
      <c r="F474" s="254"/>
      <c r="G474" s="254"/>
      <c r="H474" s="254"/>
      <c r="I474" s="274"/>
      <c r="J474" s="254"/>
      <c r="K474" s="156"/>
      <c r="L474" s="157"/>
      <c r="M474" s="157"/>
      <c r="N474" s="197"/>
      <c r="O474" s="82"/>
      <c r="P474" s="254"/>
      <c r="Q474" s="248"/>
      <c r="R474" s="254"/>
    </row>
    <row r="475" spans="1:18" ht="33" customHeight="1">
      <c r="A475" s="248"/>
      <c r="B475" s="249"/>
      <c r="C475" s="266"/>
      <c r="D475" s="249"/>
      <c r="E475" s="254"/>
      <c r="F475" s="254"/>
      <c r="G475" s="254"/>
      <c r="H475" s="254"/>
      <c r="I475" s="275"/>
      <c r="J475" s="254"/>
      <c r="K475" s="102"/>
      <c r="L475" s="86"/>
      <c r="M475" s="86"/>
      <c r="N475" s="195"/>
      <c r="O475" s="86"/>
      <c r="P475" s="254"/>
      <c r="Q475" s="248"/>
      <c r="R475" s="254"/>
    </row>
    <row r="476" spans="1:18" ht="33.75" customHeight="1">
      <c r="A476" s="248">
        <v>28</v>
      </c>
      <c r="B476" s="249" t="s">
        <v>180</v>
      </c>
      <c r="C476" s="250" t="s">
        <v>183</v>
      </c>
      <c r="D476" s="249" t="s">
        <v>181</v>
      </c>
      <c r="E476" s="253">
        <f>1*6+8*1</f>
        <v>14</v>
      </c>
      <c r="F476" s="254">
        <f>H476+J476+R476</f>
        <v>1.2941745516000003</v>
      </c>
      <c r="G476" s="254">
        <v>0</v>
      </c>
      <c r="H476" s="254">
        <f t="shared" ref="H476" si="433">G476*$P$6/1000</f>
        <v>0</v>
      </c>
      <c r="I476" s="255">
        <v>0</v>
      </c>
      <c r="J476" s="254">
        <f t="shared" ref="J476" si="434">I476*$P$7/1000</f>
        <v>0</v>
      </c>
      <c r="K476" s="169" t="s">
        <v>182</v>
      </c>
      <c r="L476" s="86" t="s">
        <v>181</v>
      </c>
      <c r="M476" s="81">
        <v>1</v>
      </c>
      <c r="N476" s="144">
        <v>1.143</v>
      </c>
      <c r="O476" s="82">
        <f>M476*N476</f>
        <v>1.143</v>
      </c>
      <c r="P476" s="254">
        <f>E476*F476</f>
        <v>18.118443722400002</v>
      </c>
      <c r="Q476" s="254">
        <f t="shared" ref="Q476" si="435">O476+O477+O478+O479</f>
        <v>1.143</v>
      </c>
      <c r="R476" s="254">
        <f t="shared" ref="R476" si="436">Q476*1.02*1.05*$R$12</f>
        <v>1.2941745516000003</v>
      </c>
    </row>
    <row r="477" spans="1:18" ht="11.25" customHeight="1">
      <c r="A477" s="248"/>
      <c r="B477" s="249"/>
      <c r="C477" s="251"/>
      <c r="D477" s="249"/>
      <c r="E477" s="253"/>
      <c r="F477" s="254"/>
      <c r="G477" s="254"/>
      <c r="H477" s="254"/>
      <c r="I477" s="256"/>
      <c r="J477" s="254"/>
      <c r="K477" s="102"/>
      <c r="L477" s="86"/>
      <c r="M477" s="86"/>
      <c r="N477" s="82"/>
      <c r="O477" s="82"/>
      <c r="P477" s="254"/>
      <c r="Q477" s="254"/>
      <c r="R477" s="254"/>
    </row>
    <row r="478" spans="1:18" ht="11.25" customHeight="1">
      <c r="A478" s="248"/>
      <c r="B478" s="249"/>
      <c r="C478" s="251"/>
      <c r="D478" s="249"/>
      <c r="E478" s="253"/>
      <c r="F478" s="254"/>
      <c r="G478" s="254"/>
      <c r="H478" s="254"/>
      <c r="I478" s="256"/>
      <c r="J478" s="254"/>
      <c r="K478" s="102"/>
      <c r="L478" s="86"/>
      <c r="M478" s="81"/>
      <c r="N478" s="82"/>
      <c r="O478" s="82"/>
      <c r="P478" s="254"/>
      <c r="Q478" s="254"/>
      <c r="R478" s="254"/>
    </row>
    <row r="479" spans="1:18" ht="11.25" customHeight="1">
      <c r="A479" s="248"/>
      <c r="B479" s="249"/>
      <c r="C479" s="252"/>
      <c r="D479" s="249"/>
      <c r="E479" s="253"/>
      <c r="F479" s="254"/>
      <c r="G479" s="254"/>
      <c r="H479" s="254"/>
      <c r="I479" s="257"/>
      <c r="J479" s="254"/>
      <c r="K479" s="102"/>
      <c r="L479" s="86"/>
      <c r="M479" s="86"/>
      <c r="N479" s="82"/>
      <c r="O479" s="82"/>
      <c r="P479" s="254"/>
      <c r="Q479" s="254"/>
      <c r="R479" s="254"/>
    </row>
    <row r="480" spans="1:18" ht="10.5" customHeight="1">
      <c r="A480" s="248">
        <v>29</v>
      </c>
      <c r="B480" s="249" t="s">
        <v>180</v>
      </c>
      <c r="C480" s="250" t="s">
        <v>184</v>
      </c>
      <c r="D480" s="249" t="s">
        <v>100</v>
      </c>
      <c r="E480" s="254">
        <f>(0.0064)*6+0.0064*8</f>
        <v>8.9600000000000013E-2</v>
      </c>
      <c r="F480" s="254">
        <f>H480+J480+R480</f>
        <v>12.469819047840002</v>
      </c>
      <c r="G480" s="254">
        <v>0</v>
      </c>
      <c r="H480" s="254">
        <f t="shared" ref="H480" si="437">G480*$P$6/1000</f>
        <v>0</v>
      </c>
      <c r="I480" s="255">
        <v>0</v>
      </c>
      <c r="J480" s="254">
        <f t="shared" ref="J480" si="438">I480*$P$7/1000</f>
        <v>0</v>
      </c>
      <c r="K480" s="102" t="s">
        <v>185</v>
      </c>
      <c r="L480" s="80" t="s">
        <v>100</v>
      </c>
      <c r="M480" s="81">
        <v>1.1000000000000001</v>
      </c>
      <c r="N480" s="170">
        <v>10.012</v>
      </c>
      <c r="O480" s="82">
        <f>M480*N480</f>
        <v>11.013200000000001</v>
      </c>
      <c r="P480" s="254">
        <f>E480*F480</f>
        <v>1.1172957866864643</v>
      </c>
      <c r="Q480" s="254">
        <f t="shared" ref="Q480" si="439">O480+O481+O482+O483</f>
        <v>11.013200000000001</v>
      </c>
      <c r="R480" s="254">
        <f t="shared" ref="R480" si="440">Q480*1.02*1.05*$R$12</f>
        <v>12.469819047840002</v>
      </c>
    </row>
    <row r="481" spans="1:18" ht="10.5" customHeight="1">
      <c r="A481" s="248"/>
      <c r="B481" s="249"/>
      <c r="C481" s="251"/>
      <c r="D481" s="249"/>
      <c r="E481" s="254"/>
      <c r="F481" s="254"/>
      <c r="G481" s="254"/>
      <c r="H481" s="254"/>
      <c r="I481" s="256"/>
      <c r="J481" s="254"/>
      <c r="K481" s="102"/>
      <c r="L481" s="80"/>
      <c r="M481" s="86"/>
      <c r="N481" s="82"/>
      <c r="O481" s="82"/>
      <c r="P481" s="254"/>
      <c r="Q481" s="254"/>
      <c r="R481" s="254"/>
    </row>
    <row r="482" spans="1:18" ht="10.5" customHeight="1">
      <c r="A482" s="248"/>
      <c r="B482" s="249"/>
      <c r="C482" s="251"/>
      <c r="D482" s="249"/>
      <c r="E482" s="254"/>
      <c r="F482" s="254"/>
      <c r="G482" s="254"/>
      <c r="H482" s="254"/>
      <c r="I482" s="256"/>
      <c r="J482" s="254"/>
      <c r="K482" s="102"/>
      <c r="L482" s="80"/>
      <c r="M482" s="81"/>
      <c r="N482" s="82"/>
      <c r="O482" s="82"/>
      <c r="P482" s="254"/>
      <c r="Q482" s="254"/>
      <c r="R482" s="254"/>
    </row>
    <row r="483" spans="1:18" ht="10.5" customHeight="1">
      <c r="A483" s="248"/>
      <c r="B483" s="249"/>
      <c r="C483" s="252"/>
      <c r="D483" s="249"/>
      <c r="E483" s="254"/>
      <c r="F483" s="254"/>
      <c r="G483" s="254"/>
      <c r="H483" s="254"/>
      <c r="I483" s="257"/>
      <c r="J483" s="254"/>
      <c r="K483" s="102"/>
      <c r="L483" s="80"/>
      <c r="M483" s="86"/>
      <c r="N483" s="82"/>
      <c r="O483" s="82"/>
      <c r="P483" s="254"/>
      <c r="Q483" s="254"/>
      <c r="R483" s="254"/>
    </row>
    <row r="484" spans="1:18" ht="13.5" customHeight="1">
      <c r="A484" s="248">
        <v>30</v>
      </c>
      <c r="B484" s="249" t="s">
        <v>156</v>
      </c>
      <c r="C484" s="266" t="s">
        <v>186</v>
      </c>
      <c r="D484" s="249" t="s">
        <v>132</v>
      </c>
      <c r="E484" s="254">
        <f>0.08*4*E472+3.14*0.048*E476+3.14*0.108*E424+3.14*0.102*E428+3.14*0.025*E436+3.14*0.02*E440+0.08*4*2+3.14*0.048*1*8</f>
        <v>23.092580000000005</v>
      </c>
      <c r="F484" s="254">
        <f>H484+J484+R484</f>
        <v>1.0370842581588</v>
      </c>
      <c r="G484" s="254">
        <v>0.38400000000000001</v>
      </c>
      <c r="H484" s="254">
        <f t="shared" ref="H484" si="441">G484*$P$6/1000</f>
        <v>0.93100800000000006</v>
      </c>
      <c r="I484" s="273">
        <v>2.9999999999999997E-4</v>
      </c>
      <c r="J484" s="254">
        <f t="shared" ref="J484" si="442">I484*$P$7/1000</f>
        <v>9.4693799999999992E-4</v>
      </c>
      <c r="K484" s="164" t="s">
        <v>157</v>
      </c>
      <c r="L484" s="159" t="s">
        <v>87</v>
      </c>
      <c r="M484" s="156">
        <v>0.24399999999999999</v>
      </c>
      <c r="N484" s="127">
        <v>0.28299999999999997</v>
      </c>
      <c r="O484" s="82">
        <f>M484*N484</f>
        <v>6.9051999999999988E-2</v>
      </c>
      <c r="P484" s="254">
        <f>E484*F484</f>
        <v>23.948951198272749</v>
      </c>
      <c r="Q484" s="254">
        <f>O484+O485+O486+O487</f>
        <v>9.2848999999999987E-2</v>
      </c>
      <c r="R484" s="254">
        <f t="shared" ref="R484" si="443">Q484*1.02*1.05*$R$12</f>
        <v>0.10512932015879999</v>
      </c>
    </row>
    <row r="485" spans="1:18" ht="13.5" customHeight="1">
      <c r="A485" s="248"/>
      <c r="B485" s="249"/>
      <c r="C485" s="266"/>
      <c r="D485" s="249"/>
      <c r="E485" s="254"/>
      <c r="F485" s="254"/>
      <c r="G485" s="254"/>
      <c r="H485" s="254"/>
      <c r="I485" s="274"/>
      <c r="J485" s="254"/>
      <c r="K485" s="164" t="s">
        <v>145</v>
      </c>
      <c r="L485" s="159" t="s">
        <v>87</v>
      </c>
      <c r="M485" s="156">
        <v>2.7E-2</v>
      </c>
      <c r="N485" s="127">
        <v>0.83299999999999996</v>
      </c>
      <c r="O485" s="82">
        <f t="shared" ref="O485:O486" si="444">M485*N485</f>
        <v>2.2490999999999997E-2</v>
      </c>
      <c r="P485" s="254"/>
      <c r="Q485" s="248"/>
      <c r="R485" s="254"/>
    </row>
    <row r="486" spans="1:18" ht="26.25" customHeight="1">
      <c r="A486" s="248"/>
      <c r="B486" s="249"/>
      <c r="C486" s="266"/>
      <c r="D486" s="249"/>
      <c r="E486" s="254"/>
      <c r="F486" s="254"/>
      <c r="G486" s="254"/>
      <c r="H486" s="254"/>
      <c r="I486" s="274"/>
      <c r="J486" s="254"/>
      <c r="K486" s="164" t="s">
        <v>151</v>
      </c>
      <c r="L486" s="159" t="s">
        <v>87</v>
      </c>
      <c r="M486" s="156">
        <v>2E-3</v>
      </c>
      <c r="N486" s="127">
        <v>0.65300000000000002</v>
      </c>
      <c r="O486" s="82">
        <f t="shared" si="444"/>
        <v>1.3060000000000001E-3</v>
      </c>
      <c r="P486" s="254"/>
      <c r="Q486" s="248"/>
      <c r="R486" s="254"/>
    </row>
    <row r="487" spans="1:18" ht="13.5" customHeight="1">
      <c r="A487" s="248"/>
      <c r="B487" s="249"/>
      <c r="C487" s="266"/>
      <c r="D487" s="249"/>
      <c r="E487" s="254"/>
      <c r="F487" s="254"/>
      <c r="G487" s="254"/>
      <c r="H487" s="254"/>
      <c r="I487" s="275"/>
      <c r="J487" s="254"/>
      <c r="K487" s="102"/>
      <c r="L487" s="86"/>
      <c r="M487" s="86"/>
      <c r="N487" s="86"/>
      <c r="O487" s="86"/>
      <c r="P487" s="254"/>
      <c r="Q487" s="248"/>
      <c r="R487" s="254"/>
    </row>
    <row r="488" spans="1:18" ht="24" customHeight="1">
      <c r="A488" s="248">
        <v>31</v>
      </c>
      <c r="B488" s="249" t="s">
        <v>187</v>
      </c>
      <c r="C488" s="250" t="s">
        <v>450</v>
      </c>
      <c r="D488" s="249" t="s">
        <v>189</v>
      </c>
      <c r="E488" s="254">
        <f>6</f>
        <v>6</v>
      </c>
      <c r="F488" s="254">
        <f>H488+J488+R488</f>
        <v>10.599582439999999</v>
      </c>
      <c r="G488" s="254">
        <v>0.57600000000000007</v>
      </c>
      <c r="H488" s="254">
        <f t="shared" ref="H488" si="445">G488*$P$6/1000</f>
        <v>1.3965120000000002</v>
      </c>
      <c r="I488" s="255">
        <v>0.58399999999999996</v>
      </c>
      <c r="J488" s="254">
        <f t="shared" ref="J488" si="446">I488*$P$7/1000</f>
        <v>1.8433726399999999</v>
      </c>
      <c r="K488" s="224" t="s">
        <v>191</v>
      </c>
      <c r="L488" s="222" t="s">
        <v>190</v>
      </c>
      <c r="M488" s="225">
        <v>1</v>
      </c>
      <c r="N488" s="223">
        <v>6.5</v>
      </c>
      <c r="O488" s="223">
        <f>M488*N488</f>
        <v>6.5</v>
      </c>
      <c r="P488" s="254">
        <f>E488*F488</f>
        <v>63.597494639999994</v>
      </c>
      <c r="Q488" s="254">
        <f t="shared" ref="Q488" si="447">O488+O489+O490+O491</f>
        <v>6.5</v>
      </c>
      <c r="R488" s="254">
        <f t="shared" ref="R488" si="448">Q488*1.02*1.05*$R$12</f>
        <v>7.3596977999999993</v>
      </c>
    </row>
    <row r="489" spans="1:18" ht="11.25" customHeight="1">
      <c r="A489" s="248"/>
      <c r="B489" s="249"/>
      <c r="C489" s="251"/>
      <c r="D489" s="249"/>
      <c r="E489" s="254"/>
      <c r="F489" s="254"/>
      <c r="G489" s="254"/>
      <c r="H489" s="254"/>
      <c r="I489" s="256"/>
      <c r="J489" s="254"/>
      <c r="K489" s="224"/>
      <c r="L489" s="221"/>
      <c r="M489" s="221"/>
      <c r="N489" s="223"/>
      <c r="O489" s="223"/>
      <c r="P489" s="254"/>
      <c r="Q489" s="254"/>
      <c r="R489" s="254"/>
    </row>
    <row r="490" spans="1:18" ht="11.25" customHeight="1">
      <c r="A490" s="248"/>
      <c r="B490" s="249"/>
      <c r="C490" s="251"/>
      <c r="D490" s="249"/>
      <c r="E490" s="254"/>
      <c r="F490" s="254"/>
      <c r="G490" s="254"/>
      <c r="H490" s="254"/>
      <c r="I490" s="256"/>
      <c r="J490" s="254"/>
      <c r="K490" s="224"/>
      <c r="L490" s="221"/>
      <c r="M490" s="225"/>
      <c r="N490" s="223"/>
      <c r="O490" s="223"/>
      <c r="P490" s="254"/>
      <c r="Q490" s="254"/>
      <c r="R490" s="254"/>
    </row>
    <row r="491" spans="1:18" ht="53.25" customHeight="1">
      <c r="A491" s="248"/>
      <c r="B491" s="249"/>
      <c r="C491" s="252"/>
      <c r="D491" s="249"/>
      <c r="E491" s="254"/>
      <c r="F491" s="254"/>
      <c r="G491" s="254"/>
      <c r="H491" s="254"/>
      <c r="I491" s="257"/>
      <c r="J491" s="254"/>
      <c r="K491" s="224"/>
      <c r="L491" s="221"/>
      <c r="M491" s="221"/>
      <c r="N491" s="223"/>
      <c r="O491" s="223"/>
      <c r="P491" s="254"/>
      <c r="Q491" s="254"/>
      <c r="R491" s="254"/>
    </row>
    <row r="492" spans="1:18" ht="24" customHeight="1">
      <c r="A492" s="248">
        <v>32</v>
      </c>
      <c r="B492" s="249" t="s">
        <v>187</v>
      </c>
      <c r="C492" s="250" t="s">
        <v>188</v>
      </c>
      <c r="D492" s="249" t="s">
        <v>189</v>
      </c>
      <c r="E492" s="254">
        <f>7+8</f>
        <v>15</v>
      </c>
      <c r="F492" s="254">
        <f>H492+J492+R492</f>
        <v>10.599582439999999</v>
      </c>
      <c r="G492" s="254">
        <v>0.57600000000000007</v>
      </c>
      <c r="H492" s="254">
        <f t="shared" ref="H492" si="449">G492*$P$6/1000</f>
        <v>1.3965120000000002</v>
      </c>
      <c r="I492" s="255">
        <v>0.58399999999999996</v>
      </c>
      <c r="J492" s="254">
        <f t="shared" ref="J492" si="450">I492*$P$7/1000</f>
        <v>1.8433726399999999</v>
      </c>
      <c r="K492" s="102" t="s">
        <v>191</v>
      </c>
      <c r="L492" s="80" t="s">
        <v>190</v>
      </c>
      <c r="M492" s="81">
        <v>1</v>
      </c>
      <c r="N492" s="82">
        <v>6.5</v>
      </c>
      <c r="O492" s="82">
        <f>M492*N492</f>
        <v>6.5</v>
      </c>
      <c r="P492" s="254">
        <f>E492*F492</f>
        <v>158.99373659999998</v>
      </c>
      <c r="Q492" s="254">
        <f t="shared" ref="Q492" si="451">O492+O493+O494+O495</f>
        <v>6.5</v>
      </c>
      <c r="R492" s="254">
        <f t="shared" ref="R492" si="452">Q492*1.02*1.05*$R$12</f>
        <v>7.3596977999999993</v>
      </c>
    </row>
    <row r="493" spans="1:18" ht="11.25" customHeight="1">
      <c r="A493" s="248"/>
      <c r="B493" s="249"/>
      <c r="C493" s="251"/>
      <c r="D493" s="249"/>
      <c r="E493" s="254"/>
      <c r="F493" s="254"/>
      <c r="G493" s="254"/>
      <c r="H493" s="254"/>
      <c r="I493" s="256"/>
      <c r="J493" s="254"/>
      <c r="K493" s="102"/>
      <c r="L493" s="86"/>
      <c r="M493" s="86"/>
      <c r="N493" s="82"/>
      <c r="O493" s="82"/>
      <c r="P493" s="254"/>
      <c r="Q493" s="254"/>
      <c r="R493" s="254"/>
    </row>
    <row r="494" spans="1:18" ht="11.25" customHeight="1">
      <c r="A494" s="248"/>
      <c r="B494" s="249"/>
      <c r="C494" s="251"/>
      <c r="D494" s="249"/>
      <c r="E494" s="254"/>
      <c r="F494" s="254"/>
      <c r="G494" s="254"/>
      <c r="H494" s="254"/>
      <c r="I494" s="256"/>
      <c r="J494" s="254"/>
      <c r="K494" s="102"/>
      <c r="L494" s="86"/>
      <c r="M494" s="81"/>
      <c r="N494" s="82"/>
      <c r="O494" s="82"/>
      <c r="P494" s="254"/>
      <c r="Q494" s="254"/>
      <c r="R494" s="254"/>
    </row>
    <row r="495" spans="1:18" ht="53.25" customHeight="1">
      <c r="A495" s="248"/>
      <c r="B495" s="249"/>
      <c r="C495" s="252"/>
      <c r="D495" s="249"/>
      <c r="E495" s="254"/>
      <c r="F495" s="254"/>
      <c r="G495" s="254"/>
      <c r="H495" s="254"/>
      <c r="I495" s="257"/>
      <c r="J495" s="254"/>
      <c r="K495" s="102"/>
      <c r="L495" s="86"/>
      <c r="M495" s="86"/>
      <c r="N495" s="82"/>
      <c r="O495" s="82"/>
      <c r="P495" s="254"/>
      <c r="Q495" s="254"/>
      <c r="R495" s="254"/>
    </row>
    <row r="496" spans="1:18" ht="13.5" customHeight="1">
      <c r="A496" s="86"/>
      <c r="B496" s="80"/>
      <c r="C496" s="171" t="s">
        <v>352</v>
      </c>
      <c r="D496" s="119">
        <v>62</v>
      </c>
      <c r="E496" s="172" t="s">
        <v>130</v>
      </c>
      <c r="F496" s="82"/>
      <c r="G496" s="82"/>
      <c r="H496" s="82"/>
      <c r="I496" s="147"/>
      <c r="J496" s="82"/>
      <c r="K496" s="85"/>
      <c r="L496" s="86"/>
      <c r="M496" s="86"/>
      <c r="N496" s="197"/>
      <c r="O496" s="82"/>
      <c r="P496" s="82"/>
      <c r="Q496" s="82"/>
      <c r="R496" s="82"/>
    </row>
    <row r="497" spans="1:18">
      <c r="A497" s="248">
        <v>1</v>
      </c>
      <c r="B497" s="249" t="s">
        <v>353</v>
      </c>
      <c r="C497" s="266" t="s">
        <v>354</v>
      </c>
      <c r="D497" s="248" t="s">
        <v>355</v>
      </c>
      <c r="E497" s="304">
        <f>0.4725*50%*D496</f>
        <v>14.647499999999999</v>
      </c>
      <c r="F497" s="254">
        <f>H497+J497+R497</f>
        <v>0.51170860520000006</v>
      </c>
      <c r="G497" s="254">
        <f>8.13/1000</f>
        <v>8.1300000000000001E-3</v>
      </c>
      <c r="H497" s="254">
        <f t="shared" ref="H497:H533" si="453">G497*$P$6/1000</f>
        <v>1.9711184999999999E-2</v>
      </c>
      <c r="I497" s="254">
        <f>155.87/1000</f>
        <v>0.15587000000000001</v>
      </c>
      <c r="J497" s="254">
        <f>I497*$P$7/1000</f>
        <v>0.49199742020000004</v>
      </c>
      <c r="K497" s="85"/>
      <c r="L497" s="86"/>
      <c r="M497" s="82"/>
      <c r="N497" s="197"/>
      <c r="O497" s="82"/>
      <c r="P497" s="254">
        <f>E497*F497</f>
        <v>7.4952517946670003</v>
      </c>
      <c r="Q497" s="254">
        <f>O497+O498+O499+O500</f>
        <v>0</v>
      </c>
      <c r="R497" s="254">
        <f>Q497*1.02*1.05*$R$12</f>
        <v>0</v>
      </c>
    </row>
    <row r="498" spans="1:18">
      <c r="A498" s="248"/>
      <c r="B498" s="249"/>
      <c r="C498" s="266"/>
      <c r="D498" s="248"/>
      <c r="E498" s="305"/>
      <c r="F498" s="254"/>
      <c r="G498" s="254"/>
      <c r="H498" s="254"/>
      <c r="I498" s="254"/>
      <c r="J498" s="254"/>
      <c r="K498" s="85"/>
      <c r="L498" s="86"/>
      <c r="M498" s="82"/>
      <c r="N498" s="197"/>
      <c r="O498" s="82"/>
      <c r="P498" s="254"/>
      <c r="Q498" s="248"/>
      <c r="R498" s="254"/>
    </row>
    <row r="499" spans="1:18">
      <c r="A499" s="248"/>
      <c r="B499" s="249"/>
      <c r="C499" s="266"/>
      <c r="D499" s="248"/>
      <c r="E499" s="305"/>
      <c r="F499" s="254"/>
      <c r="G499" s="254"/>
      <c r="H499" s="254"/>
      <c r="I499" s="254"/>
      <c r="J499" s="254"/>
      <c r="K499" s="85"/>
      <c r="L499" s="86"/>
      <c r="M499" s="82"/>
      <c r="N499" s="197"/>
      <c r="O499" s="82"/>
      <c r="P499" s="254"/>
      <c r="Q499" s="248"/>
      <c r="R499" s="254"/>
    </row>
    <row r="500" spans="1:18">
      <c r="A500" s="248"/>
      <c r="B500" s="249"/>
      <c r="C500" s="266"/>
      <c r="D500" s="248"/>
      <c r="E500" s="306"/>
      <c r="F500" s="254"/>
      <c r="G500" s="254"/>
      <c r="H500" s="254"/>
      <c r="I500" s="254"/>
      <c r="J500" s="254"/>
      <c r="K500" s="85"/>
      <c r="L500" s="86"/>
      <c r="M500" s="86"/>
      <c r="N500" s="195"/>
      <c r="O500" s="86"/>
      <c r="P500" s="254"/>
      <c r="Q500" s="248"/>
      <c r="R500" s="254"/>
    </row>
    <row r="501" spans="1:18">
      <c r="A501" s="248">
        <v>2</v>
      </c>
      <c r="B501" s="249" t="s">
        <v>356</v>
      </c>
      <c r="C501" s="266" t="s">
        <v>357</v>
      </c>
      <c r="D501" s="248" t="s">
        <v>355</v>
      </c>
      <c r="E501" s="304">
        <f>E497</f>
        <v>14.647499999999999</v>
      </c>
      <c r="F501" s="254">
        <f>H501+J501+R501</f>
        <v>0.66772366399999994</v>
      </c>
      <c r="G501" s="254">
        <f>10.6/1000</f>
        <v>1.06E-2</v>
      </c>
      <c r="H501" s="254">
        <f t="shared" si="453"/>
        <v>2.5699699999999999E-2</v>
      </c>
      <c r="I501" s="254">
        <f>203.4/1000</f>
        <v>0.2034</v>
      </c>
      <c r="J501" s="254">
        <f t="shared" ref="J501" si="454">I501*$P$7/1000</f>
        <v>0.64202396399999995</v>
      </c>
      <c r="K501" s="85"/>
      <c r="L501" s="86"/>
      <c r="M501" s="82"/>
      <c r="N501" s="197"/>
      <c r="O501" s="82"/>
      <c r="P501" s="254">
        <f t="shared" ref="P501" si="455">E501*F501</f>
        <v>9.7804823684399977</v>
      </c>
      <c r="Q501" s="254">
        <f t="shared" ref="Q501" si="456">O501+O502+O503+O504</f>
        <v>0</v>
      </c>
      <c r="R501" s="254">
        <f t="shared" ref="R501" si="457">Q501*1.02*1.05*$R$12</f>
        <v>0</v>
      </c>
    </row>
    <row r="502" spans="1:18">
      <c r="A502" s="248"/>
      <c r="B502" s="249"/>
      <c r="C502" s="266"/>
      <c r="D502" s="248"/>
      <c r="E502" s="305"/>
      <c r="F502" s="254"/>
      <c r="G502" s="254"/>
      <c r="H502" s="254"/>
      <c r="I502" s="254"/>
      <c r="J502" s="254"/>
      <c r="K502" s="85"/>
      <c r="L502" s="86"/>
      <c r="M502" s="82"/>
      <c r="N502" s="197"/>
      <c r="O502" s="82"/>
      <c r="P502" s="254"/>
      <c r="Q502" s="248"/>
      <c r="R502" s="254"/>
    </row>
    <row r="503" spans="1:18">
      <c r="A503" s="248"/>
      <c r="B503" s="249"/>
      <c r="C503" s="266"/>
      <c r="D503" s="248"/>
      <c r="E503" s="305"/>
      <c r="F503" s="254"/>
      <c r="G503" s="254"/>
      <c r="H503" s="254"/>
      <c r="I503" s="254"/>
      <c r="J503" s="254"/>
      <c r="K503" s="85"/>
      <c r="L503" s="86"/>
      <c r="M503" s="82"/>
      <c r="N503" s="197"/>
      <c r="O503" s="82"/>
      <c r="P503" s="254"/>
      <c r="Q503" s="248"/>
      <c r="R503" s="254"/>
    </row>
    <row r="504" spans="1:18">
      <c r="A504" s="248"/>
      <c r="B504" s="249"/>
      <c r="C504" s="266"/>
      <c r="D504" s="248"/>
      <c r="E504" s="306"/>
      <c r="F504" s="254"/>
      <c r="G504" s="254"/>
      <c r="H504" s="254"/>
      <c r="I504" s="254"/>
      <c r="J504" s="254"/>
      <c r="K504" s="85"/>
      <c r="L504" s="86"/>
      <c r="M504" s="86"/>
      <c r="N504" s="195"/>
      <c r="O504" s="86"/>
      <c r="P504" s="254"/>
      <c r="Q504" s="248"/>
      <c r="R504" s="254"/>
    </row>
    <row r="505" spans="1:18">
      <c r="A505" s="248">
        <v>3</v>
      </c>
      <c r="B505" s="249" t="s">
        <v>358</v>
      </c>
      <c r="C505" s="266" t="s">
        <v>359</v>
      </c>
      <c r="D505" s="248" t="s">
        <v>355</v>
      </c>
      <c r="E505" s="304">
        <f>0.03*D496</f>
        <v>1.8599999999999999</v>
      </c>
      <c r="F505" s="254">
        <f>H505+J505+R505</f>
        <v>1.8062525</v>
      </c>
      <c r="G505" s="254">
        <v>0.745</v>
      </c>
      <c r="H505" s="254">
        <f t="shared" si="453"/>
        <v>1.8062525</v>
      </c>
      <c r="I505" s="254">
        <v>0</v>
      </c>
      <c r="J505" s="254">
        <f t="shared" ref="J505" si="458">I505*$P$7/1000</f>
        <v>0</v>
      </c>
      <c r="K505" s="85"/>
      <c r="L505" s="86"/>
      <c r="M505" s="82"/>
      <c r="N505" s="197"/>
      <c r="O505" s="82"/>
      <c r="P505" s="254">
        <f t="shared" ref="P505" si="459">E505*F505</f>
        <v>3.35962965</v>
      </c>
      <c r="Q505" s="254">
        <f t="shared" ref="Q505" si="460">O505+O506+O507+O508</f>
        <v>0</v>
      </c>
      <c r="R505" s="254">
        <f t="shared" ref="R505" si="461">Q505*1.02*1.05*$R$12</f>
        <v>0</v>
      </c>
    </row>
    <row r="506" spans="1:18">
      <c r="A506" s="248"/>
      <c r="B506" s="249"/>
      <c r="C506" s="266"/>
      <c r="D506" s="248"/>
      <c r="E506" s="305"/>
      <c r="F506" s="254"/>
      <c r="G506" s="254"/>
      <c r="H506" s="254"/>
      <c r="I506" s="254"/>
      <c r="J506" s="254"/>
      <c r="K506" s="85"/>
      <c r="L506" s="86"/>
      <c r="M506" s="82"/>
      <c r="N506" s="82"/>
      <c r="O506" s="82"/>
      <c r="P506" s="254"/>
      <c r="Q506" s="248"/>
      <c r="R506" s="254"/>
    </row>
    <row r="507" spans="1:18">
      <c r="A507" s="248"/>
      <c r="B507" s="249"/>
      <c r="C507" s="266"/>
      <c r="D507" s="248"/>
      <c r="E507" s="305"/>
      <c r="F507" s="254"/>
      <c r="G507" s="254"/>
      <c r="H507" s="254"/>
      <c r="I507" s="254"/>
      <c r="J507" s="254"/>
      <c r="K507" s="85"/>
      <c r="L507" s="86"/>
      <c r="M507" s="82"/>
      <c r="N507" s="82"/>
      <c r="O507" s="82"/>
      <c r="P507" s="254"/>
      <c r="Q507" s="248"/>
      <c r="R507" s="254"/>
    </row>
    <row r="508" spans="1:18">
      <c r="A508" s="248"/>
      <c r="B508" s="249"/>
      <c r="C508" s="266"/>
      <c r="D508" s="248"/>
      <c r="E508" s="306"/>
      <c r="F508" s="254"/>
      <c r="G508" s="254"/>
      <c r="H508" s="254"/>
      <c r="I508" s="254"/>
      <c r="J508" s="254"/>
      <c r="K508" s="85"/>
      <c r="L508" s="86"/>
      <c r="M508" s="86"/>
      <c r="N508" s="86"/>
      <c r="O508" s="86"/>
      <c r="P508" s="254"/>
      <c r="Q508" s="248"/>
      <c r="R508" s="254"/>
    </row>
    <row r="509" spans="1:18" s="104" customFormat="1" ht="12.75">
      <c r="A509" s="248">
        <v>4</v>
      </c>
      <c r="B509" s="262" t="s">
        <v>360</v>
      </c>
      <c r="C509" s="263" t="s">
        <v>361</v>
      </c>
      <c r="D509" s="262" t="s">
        <v>355</v>
      </c>
      <c r="E509" s="261">
        <f>0.03*D496</f>
        <v>1.8599999999999999</v>
      </c>
      <c r="F509" s="261">
        <f>H509+J509+R509</f>
        <v>5.8298888160000004</v>
      </c>
      <c r="G509" s="261">
        <v>1.62</v>
      </c>
      <c r="H509" s="254">
        <f t="shared" si="453"/>
        <v>3.9276900000000001</v>
      </c>
      <c r="I509" s="261">
        <v>0</v>
      </c>
      <c r="J509" s="254">
        <f t="shared" ref="J509" si="462">I509*$P$7/1000</f>
        <v>0</v>
      </c>
      <c r="K509" s="155" t="s">
        <v>362</v>
      </c>
      <c r="L509" s="118" t="s">
        <v>129</v>
      </c>
      <c r="M509" s="113">
        <v>1.1200000000000001</v>
      </c>
      <c r="N509" s="115">
        <v>1.5</v>
      </c>
      <c r="O509" s="113">
        <f>M509*N509</f>
        <v>1.6800000000000002</v>
      </c>
      <c r="P509" s="254">
        <f t="shared" ref="P509" si="463">E509*F509</f>
        <v>10.843593197760001</v>
      </c>
      <c r="Q509" s="254">
        <f t="shared" ref="Q509" si="464">O509+O510+O511+O512</f>
        <v>1.6800000000000002</v>
      </c>
      <c r="R509" s="254">
        <f t="shared" ref="R509" si="465">Q509*1.02*1.05*$R$12</f>
        <v>1.9021988160000001</v>
      </c>
    </row>
    <row r="510" spans="1:18" s="104" customFormat="1" ht="12.75">
      <c r="A510" s="248"/>
      <c r="B510" s="262"/>
      <c r="C510" s="263"/>
      <c r="D510" s="262"/>
      <c r="E510" s="261"/>
      <c r="F510" s="261"/>
      <c r="G510" s="261"/>
      <c r="H510" s="254"/>
      <c r="I510" s="261"/>
      <c r="J510" s="254"/>
      <c r="K510" s="155"/>
      <c r="L510" s="118"/>
      <c r="M510" s="118"/>
      <c r="N510" s="118"/>
      <c r="O510" s="118"/>
      <c r="P510" s="254"/>
      <c r="Q510" s="248"/>
      <c r="R510" s="254"/>
    </row>
    <row r="511" spans="1:18" s="104" customFormat="1" ht="12.75">
      <c r="A511" s="248"/>
      <c r="B511" s="262"/>
      <c r="C511" s="263"/>
      <c r="D511" s="262"/>
      <c r="E511" s="261"/>
      <c r="F511" s="261"/>
      <c r="G511" s="261"/>
      <c r="H511" s="254"/>
      <c r="I511" s="261"/>
      <c r="J511" s="254"/>
      <c r="K511" s="155"/>
      <c r="L511" s="118"/>
      <c r="M511" s="119"/>
      <c r="N511" s="115"/>
      <c r="O511" s="113"/>
      <c r="P511" s="254"/>
      <c r="Q511" s="248"/>
      <c r="R511" s="254"/>
    </row>
    <row r="512" spans="1:18" s="104" customFormat="1" ht="12.75">
      <c r="A512" s="248"/>
      <c r="B512" s="262"/>
      <c r="C512" s="263"/>
      <c r="D512" s="262"/>
      <c r="E512" s="261"/>
      <c r="F512" s="261"/>
      <c r="G512" s="261"/>
      <c r="H512" s="254"/>
      <c r="I512" s="261"/>
      <c r="J512" s="254"/>
      <c r="K512" s="155"/>
      <c r="L512" s="118"/>
      <c r="M512" s="118"/>
      <c r="N512" s="118"/>
      <c r="O512" s="118"/>
      <c r="P512" s="254"/>
      <c r="Q512" s="248"/>
      <c r="R512" s="254"/>
    </row>
    <row r="513" spans="1:18" s="104" customFormat="1" ht="12.75">
      <c r="A513" s="248">
        <v>5</v>
      </c>
      <c r="B513" s="262" t="s">
        <v>360</v>
      </c>
      <c r="C513" s="263" t="s">
        <v>363</v>
      </c>
      <c r="D513" s="262" t="s">
        <v>355</v>
      </c>
      <c r="E513" s="261">
        <f>0.035*D496</f>
        <v>2.1700000000000004</v>
      </c>
      <c r="F513" s="261">
        <f>H513+J513+R513</f>
        <v>5.8298888160000004</v>
      </c>
      <c r="G513" s="261">
        <v>1.62</v>
      </c>
      <c r="H513" s="254">
        <f t="shared" si="453"/>
        <v>3.9276900000000001</v>
      </c>
      <c r="I513" s="261">
        <v>0</v>
      </c>
      <c r="J513" s="254">
        <f t="shared" ref="J513" si="466">I513*$P$7/1000</f>
        <v>0</v>
      </c>
      <c r="K513" s="155" t="s">
        <v>362</v>
      </c>
      <c r="L513" s="118" t="s">
        <v>129</v>
      </c>
      <c r="M513" s="113">
        <v>1.1200000000000001</v>
      </c>
      <c r="N513" s="115">
        <v>1.5</v>
      </c>
      <c r="O513" s="113">
        <f>M513*N513</f>
        <v>1.6800000000000002</v>
      </c>
      <c r="P513" s="254">
        <f t="shared" ref="P513" si="467">E513*F513</f>
        <v>12.650858730720003</v>
      </c>
      <c r="Q513" s="254">
        <f t="shared" ref="Q513" si="468">O513+O514+O515+O516</f>
        <v>1.6800000000000002</v>
      </c>
      <c r="R513" s="254">
        <f t="shared" ref="R513" si="469">Q513*1.02*1.05*$R$12</f>
        <v>1.9021988160000001</v>
      </c>
    </row>
    <row r="514" spans="1:18" s="104" customFormat="1" ht="12.75">
      <c r="A514" s="248"/>
      <c r="B514" s="262"/>
      <c r="C514" s="263"/>
      <c r="D514" s="262"/>
      <c r="E514" s="261"/>
      <c r="F514" s="261"/>
      <c r="G514" s="261"/>
      <c r="H514" s="254"/>
      <c r="I514" s="261"/>
      <c r="J514" s="254"/>
      <c r="K514" s="155"/>
      <c r="L514" s="118"/>
      <c r="M514" s="118"/>
      <c r="N514" s="118"/>
      <c r="O514" s="118"/>
      <c r="P514" s="254"/>
      <c r="Q514" s="248"/>
      <c r="R514" s="254"/>
    </row>
    <row r="515" spans="1:18" s="104" customFormat="1" ht="12.75">
      <c r="A515" s="248"/>
      <c r="B515" s="262"/>
      <c r="C515" s="263"/>
      <c r="D515" s="262"/>
      <c r="E515" s="261"/>
      <c r="F515" s="261"/>
      <c r="G515" s="261"/>
      <c r="H515" s="254"/>
      <c r="I515" s="261"/>
      <c r="J515" s="254"/>
      <c r="K515" s="155"/>
      <c r="L515" s="118"/>
      <c r="M515" s="119"/>
      <c r="N515" s="115"/>
      <c r="O515" s="113"/>
      <c r="P515" s="254"/>
      <c r="Q515" s="248"/>
      <c r="R515" s="254"/>
    </row>
    <row r="516" spans="1:18" s="104" customFormat="1" ht="12.75">
      <c r="A516" s="248"/>
      <c r="B516" s="262"/>
      <c r="C516" s="263"/>
      <c r="D516" s="262"/>
      <c r="E516" s="261"/>
      <c r="F516" s="261"/>
      <c r="G516" s="261"/>
      <c r="H516" s="254"/>
      <c r="I516" s="261"/>
      <c r="J516" s="254"/>
      <c r="K516" s="155"/>
      <c r="L516" s="118"/>
      <c r="M516" s="118"/>
      <c r="N516" s="118"/>
      <c r="O516" s="118"/>
      <c r="P516" s="254"/>
      <c r="Q516" s="248"/>
      <c r="R516" s="254"/>
    </row>
    <row r="517" spans="1:18" s="104" customFormat="1" ht="14.25" customHeight="1">
      <c r="A517" s="248">
        <v>6</v>
      </c>
      <c r="B517" s="262" t="s">
        <v>364</v>
      </c>
      <c r="C517" s="263" t="s">
        <v>365</v>
      </c>
      <c r="D517" s="262" t="s">
        <v>355</v>
      </c>
      <c r="E517" s="254">
        <f>0.4025*D496</f>
        <v>24.955000000000002</v>
      </c>
      <c r="F517" s="254">
        <f t="shared" ref="F517" si="470">H517+J517+R517</f>
        <v>1.3625690000000001</v>
      </c>
      <c r="G517" s="261">
        <v>0.56200000000000006</v>
      </c>
      <c r="H517" s="254">
        <f t="shared" si="453"/>
        <v>1.3625690000000001</v>
      </c>
      <c r="I517" s="261">
        <v>0</v>
      </c>
      <c r="J517" s="254">
        <f t="shared" ref="J517" si="471">I517*$P$7/1000</f>
        <v>0</v>
      </c>
      <c r="K517" s="155"/>
      <c r="L517" s="118"/>
      <c r="M517" s="113"/>
      <c r="N517" s="115"/>
      <c r="O517" s="113"/>
      <c r="P517" s="254">
        <f t="shared" ref="P517" si="472">E517*F517</f>
        <v>34.002909395000003</v>
      </c>
      <c r="Q517" s="254">
        <f t="shared" ref="Q517" si="473">O517+O518+O519+O520</f>
        <v>0</v>
      </c>
      <c r="R517" s="254">
        <f t="shared" ref="R517" si="474">Q517*1.02*1.05*$R$12</f>
        <v>0</v>
      </c>
    </row>
    <row r="518" spans="1:18" s="104" customFormat="1" ht="12.75">
      <c r="A518" s="248"/>
      <c r="B518" s="262"/>
      <c r="C518" s="263"/>
      <c r="D518" s="262"/>
      <c r="E518" s="254"/>
      <c r="F518" s="254"/>
      <c r="G518" s="261"/>
      <c r="H518" s="254"/>
      <c r="I518" s="261"/>
      <c r="J518" s="254"/>
      <c r="K518" s="155"/>
      <c r="L518" s="118"/>
      <c r="M518" s="118"/>
      <c r="N518" s="118"/>
      <c r="O518" s="118"/>
      <c r="P518" s="254"/>
      <c r="Q518" s="248"/>
      <c r="R518" s="254"/>
    </row>
    <row r="519" spans="1:18" s="104" customFormat="1" ht="12.75">
      <c r="A519" s="248"/>
      <c r="B519" s="262"/>
      <c r="C519" s="263"/>
      <c r="D519" s="262"/>
      <c r="E519" s="254"/>
      <c r="F519" s="254"/>
      <c r="G519" s="261"/>
      <c r="H519" s="254"/>
      <c r="I519" s="261"/>
      <c r="J519" s="254"/>
      <c r="K519" s="155"/>
      <c r="L519" s="118"/>
      <c r="M519" s="119"/>
      <c r="N519" s="115"/>
      <c r="O519" s="113"/>
      <c r="P519" s="254"/>
      <c r="Q519" s="248"/>
      <c r="R519" s="254"/>
    </row>
    <row r="520" spans="1:18" s="104" customFormat="1" ht="12.75">
      <c r="A520" s="248"/>
      <c r="B520" s="262"/>
      <c r="C520" s="263"/>
      <c r="D520" s="262"/>
      <c r="E520" s="254"/>
      <c r="F520" s="254"/>
      <c r="G520" s="261"/>
      <c r="H520" s="254"/>
      <c r="I520" s="261"/>
      <c r="J520" s="254"/>
      <c r="K520" s="155"/>
      <c r="L520" s="118"/>
      <c r="M520" s="118"/>
      <c r="N520" s="118"/>
      <c r="O520" s="118"/>
      <c r="P520" s="254"/>
      <c r="Q520" s="248"/>
      <c r="R520" s="254"/>
    </row>
    <row r="521" spans="1:18" ht="14.25" customHeight="1">
      <c r="A521" s="248">
        <v>7</v>
      </c>
      <c r="B521" s="258" t="s">
        <v>322</v>
      </c>
      <c r="C521" s="250" t="s">
        <v>366</v>
      </c>
      <c r="D521" s="258" t="s">
        <v>102</v>
      </c>
      <c r="E521" s="255">
        <f>0.065*D496</f>
        <v>4.03</v>
      </c>
      <c r="F521" s="254">
        <f>H521+J521+R521</f>
        <v>3.8106140000000006</v>
      </c>
      <c r="G521" s="255">
        <v>0.4</v>
      </c>
      <c r="H521" s="254">
        <f t="shared" si="453"/>
        <v>0.96980000000000011</v>
      </c>
      <c r="I521" s="255">
        <v>0.9</v>
      </c>
      <c r="J521" s="254">
        <f t="shared" ref="J521" si="475">I521*$P$7/1000</f>
        <v>2.8408140000000004</v>
      </c>
      <c r="K521" s="85"/>
      <c r="L521" s="86"/>
      <c r="M521" s="86"/>
      <c r="N521" s="86"/>
      <c r="O521" s="86"/>
      <c r="P521" s="254">
        <f t="shared" ref="P521" si="476">E521*F521</f>
        <v>15.356774420000004</v>
      </c>
      <c r="Q521" s="254">
        <f t="shared" ref="Q521" si="477">O521+O522+O523+O524</f>
        <v>0</v>
      </c>
      <c r="R521" s="254">
        <f t="shared" ref="R521" si="478">Q521*1.02*1.05*$R$12</f>
        <v>0</v>
      </c>
    </row>
    <row r="522" spans="1:18">
      <c r="A522" s="248"/>
      <c r="B522" s="259"/>
      <c r="C522" s="251"/>
      <c r="D522" s="259"/>
      <c r="E522" s="256"/>
      <c r="F522" s="254"/>
      <c r="G522" s="256"/>
      <c r="H522" s="254"/>
      <c r="I522" s="256"/>
      <c r="J522" s="254"/>
      <c r="K522" s="85"/>
      <c r="L522" s="86"/>
      <c r="M522" s="86"/>
      <c r="N522" s="86"/>
      <c r="O522" s="86"/>
      <c r="P522" s="254"/>
      <c r="Q522" s="248"/>
      <c r="R522" s="254"/>
    </row>
    <row r="523" spans="1:18">
      <c r="A523" s="248"/>
      <c r="B523" s="259"/>
      <c r="C523" s="251"/>
      <c r="D523" s="259"/>
      <c r="E523" s="256"/>
      <c r="F523" s="254"/>
      <c r="G523" s="256"/>
      <c r="H523" s="254"/>
      <c r="I523" s="256"/>
      <c r="J523" s="254"/>
      <c r="K523" s="85"/>
      <c r="L523" s="86"/>
      <c r="M523" s="86"/>
      <c r="N523" s="86"/>
      <c r="O523" s="86"/>
      <c r="P523" s="254"/>
      <c r="Q523" s="248"/>
      <c r="R523" s="254"/>
    </row>
    <row r="524" spans="1:18">
      <c r="A524" s="248"/>
      <c r="B524" s="260"/>
      <c r="C524" s="252"/>
      <c r="D524" s="260"/>
      <c r="E524" s="257"/>
      <c r="F524" s="254"/>
      <c r="G524" s="257"/>
      <c r="H524" s="254"/>
      <c r="I524" s="257"/>
      <c r="J524" s="254"/>
      <c r="K524" s="85"/>
      <c r="L524" s="86"/>
      <c r="M524" s="86"/>
      <c r="N524" s="86"/>
      <c r="O524" s="86"/>
      <c r="P524" s="254"/>
      <c r="Q524" s="248"/>
      <c r="R524" s="254"/>
    </row>
    <row r="525" spans="1:18" s="104" customFormat="1" ht="12.75">
      <c r="A525" s="248">
        <v>8</v>
      </c>
      <c r="B525" s="270" t="s">
        <v>367</v>
      </c>
      <c r="C525" s="263" t="s">
        <v>368</v>
      </c>
      <c r="D525" s="262" t="s">
        <v>199</v>
      </c>
      <c r="E525" s="261">
        <f>D496</f>
        <v>62</v>
      </c>
      <c r="F525" s="261">
        <f>H525+J525+R525</f>
        <v>0.55805177000000006</v>
      </c>
      <c r="G525" s="261">
        <v>0.06</v>
      </c>
      <c r="H525" s="254">
        <f t="shared" si="453"/>
        <v>0.14546999999999999</v>
      </c>
      <c r="I525" s="261">
        <v>0.05</v>
      </c>
      <c r="J525" s="254">
        <f t="shared" ref="J525" si="479">I525*$P$7/1000</f>
        <v>0.15782300000000002</v>
      </c>
      <c r="K525" s="155" t="s">
        <v>369</v>
      </c>
      <c r="L525" s="118" t="s">
        <v>130</v>
      </c>
      <c r="M525" s="113">
        <v>1</v>
      </c>
      <c r="N525" s="115">
        <v>0.22500000000000001</v>
      </c>
      <c r="O525" s="113">
        <f>M525*N525</f>
        <v>0.22500000000000001</v>
      </c>
      <c r="P525" s="254">
        <f t="shared" ref="P525" si="480">E525*F525</f>
        <v>34.599209740000006</v>
      </c>
      <c r="Q525" s="254">
        <f t="shared" ref="Q525" si="481">O525+O526+O527+O528</f>
        <v>0.22500000000000001</v>
      </c>
      <c r="R525" s="254">
        <f t="shared" ref="R525" si="482">Q525*1.02*1.05*$R$12</f>
        <v>0.25475877000000002</v>
      </c>
    </row>
    <row r="526" spans="1:18" s="104" customFormat="1" ht="12.75">
      <c r="A526" s="248"/>
      <c r="B526" s="270"/>
      <c r="C526" s="263"/>
      <c r="D526" s="262"/>
      <c r="E526" s="261"/>
      <c r="F526" s="261"/>
      <c r="G526" s="261"/>
      <c r="H526" s="254"/>
      <c r="I526" s="261"/>
      <c r="J526" s="254"/>
      <c r="K526" s="155"/>
      <c r="L526" s="118"/>
      <c r="M526" s="118"/>
      <c r="N526" s="118"/>
      <c r="O526" s="118"/>
      <c r="P526" s="254"/>
      <c r="Q526" s="248"/>
      <c r="R526" s="254"/>
    </row>
    <row r="527" spans="1:18" s="104" customFormat="1" ht="12.75">
      <c r="A527" s="248"/>
      <c r="B527" s="270"/>
      <c r="C527" s="263"/>
      <c r="D527" s="262"/>
      <c r="E527" s="261"/>
      <c r="F527" s="261"/>
      <c r="G527" s="261"/>
      <c r="H527" s="254"/>
      <c r="I527" s="261"/>
      <c r="J527" s="254"/>
      <c r="K527" s="155"/>
      <c r="L527" s="118"/>
      <c r="M527" s="119"/>
      <c r="N527" s="115"/>
      <c r="O527" s="113"/>
      <c r="P527" s="254"/>
      <c r="Q527" s="248"/>
      <c r="R527" s="254"/>
    </row>
    <row r="528" spans="1:18" s="104" customFormat="1" ht="57" customHeight="1">
      <c r="A528" s="248"/>
      <c r="B528" s="270"/>
      <c r="C528" s="263"/>
      <c r="D528" s="262"/>
      <c r="E528" s="261"/>
      <c r="F528" s="261"/>
      <c r="G528" s="261"/>
      <c r="H528" s="254"/>
      <c r="I528" s="261"/>
      <c r="J528" s="254"/>
      <c r="K528" s="155"/>
      <c r="L528" s="118"/>
      <c r="M528" s="118"/>
      <c r="N528" s="118"/>
      <c r="O528" s="118"/>
      <c r="P528" s="254"/>
      <c r="Q528" s="248"/>
      <c r="R528" s="254"/>
    </row>
    <row r="529" spans="1:18" ht="21.75" customHeight="1">
      <c r="A529" s="248">
        <v>9</v>
      </c>
      <c r="B529" s="249" t="s">
        <v>370</v>
      </c>
      <c r="C529" s="250" t="s">
        <v>372</v>
      </c>
      <c r="D529" s="262" t="s">
        <v>199</v>
      </c>
      <c r="E529" s="254">
        <v>32</v>
      </c>
      <c r="F529" s="254">
        <f>H529+J529+R529</f>
        <v>0.58176540900000007</v>
      </c>
      <c r="G529" s="254">
        <v>6.3899999999999998E-3</v>
      </c>
      <c r="H529" s="254">
        <f t="shared" si="453"/>
        <v>1.5492555E-2</v>
      </c>
      <c r="I529" s="255">
        <v>1.26E-2</v>
      </c>
      <c r="J529" s="254">
        <f t="shared" ref="J529" si="483">I529*$P$7/1000</f>
        <v>3.9771396000000001E-2</v>
      </c>
      <c r="K529" s="79" t="s">
        <v>371</v>
      </c>
      <c r="L529" s="80" t="s">
        <v>181</v>
      </c>
      <c r="M529" s="81">
        <v>1</v>
      </c>
      <c r="N529" s="84">
        <v>0.46500000000000002</v>
      </c>
      <c r="O529" s="82">
        <f>M529*N529</f>
        <v>0.46500000000000002</v>
      </c>
      <c r="P529" s="254">
        <f t="shared" ref="P529" si="484">E529*F529</f>
        <v>18.616493088000002</v>
      </c>
      <c r="Q529" s="254">
        <f t="shared" ref="Q529" si="485">O529+O530+O531+O532</f>
        <v>0.46500000000000002</v>
      </c>
      <c r="R529" s="254">
        <f t="shared" ref="R529" si="486">Q529*1.02*1.05*$R$12</f>
        <v>0.52650145800000003</v>
      </c>
    </row>
    <row r="530" spans="1:18" ht="13.5" customHeight="1">
      <c r="A530" s="248"/>
      <c r="B530" s="249"/>
      <c r="C530" s="251"/>
      <c r="D530" s="262"/>
      <c r="E530" s="254"/>
      <c r="F530" s="254"/>
      <c r="G530" s="254"/>
      <c r="H530" s="254"/>
      <c r="I530" s="256"/>
      <c r="J530" s="254"/>
      <c r="K530" s="85"/>
      <c r="L530" s="86"/>
      <c r="M530" s="86"/>
      <c r="N530" s="82"/>
      <c r="O530" s="82"/>
      <c r="P530" s="254"/>
      <c r="Q530" s="248"/>
      <c r="R530" s="254"/>
    </row>
    <row r="531" spans="1:18" ht="18" customHeight="1">
      <c r="A531" s="248"/>
      <c r="B531" s="249"/>
      <c r="C531" s="251"/>
      <c r="D531" s="262"/>
      <c r="E531" s="254"/>
      <c r="F531" s="254"/>
      <c r="G531" s="254"/>
      <c r="H531" s="254"/>
      <c r="I531" s="256"/>
      <c r="J531" s="254"/>
      <c r="K531" s="85"/>
      <c r="L531" s="86"/>
      <c r="M531" s="81"/>
      <c r="N531" s="82"/>
      <c r="O531" s="82"/>
      <c r="P531" s="254"/>
      <c r="Q531" s="248"/>
      <c r="R531" s="254"/>
    </row>
    <row r="532" spans="1:18" ht="13.5" customHeight="1">
      <c r="A532" s="248"/>
      <c r="B532" s="249"/>
      <c r="C532" s="252"/>
      <c r="D532" s="262"/>
      <c r="E532" s="254"/>
      <c r="F532" s="254"/>
      <c r="G532" s="254"/>
      <c r="H532" s="254"/>
      <c r="I532" s="257"/>
      <c r="J532" s="254"/>
      <c r="K532" s="85"/>
      <c r="L532" s="86"/>
      <c r="M532" s="86"/>
      <c r="N532" s="82"/>
      <c r="O532" s="82"/>
      <c r="P532" s="254"/>
      <c r="Q532" s="248"/>
      <c r="R532" s="254"/>
    </row>
    <row r="533" spans="1:18" ht="21.75" customHeight="1">
      <c r="A533" s="248">
        <v>10</v>
      </c>
      <c r="B533" s="249" t="s">
        <v>370</v>
      </c>
      <c r="C533" s="250" t="s">
        <v>373</v>
      </c>
      <c r="D533" s="262" t="s">
        <v>199</v>
      </c>
      <c r="E533" s="254">
        <f>D496-E529</f>
        <v>30</v>
      </c>
      <c r="F533" s="254">
        <f>H533+J533+R533</f>
        <v>0.40060361699999991</v>
      </c>
      <c r="G533" s="254">
        <v>6.3899999999999998E-3</v>
      </c>
      <c r="H533" s="254">
        <f t="shared" si="453"/>
        <v>1.5492555E-2</v>
      </c>
      <c r="I533" s="255">
        <v>1.26E-2</v>
      </c>
      <c r="J533" s="254">
        <f t="shared" ref="J533" si="487">I533*$P$7/1000</f>
        <v>3.9771396000000001E-2</v>
      </c>
      <c r="K533" s="79" t="s">
        <v>371</v>
      </c>
      <c r="L533" s="80" t="s">
        <v>181</v>
      </c>
      <c r="M533" s="81">
        <v>1</v>
      </c>
      <c r="N533" s="84">
        <v>0.30499999999999999</v>
      </c>
      <c r="O533" s="82">
        <f>M533*N533</f>
        <v>0.30499999999999999</v>
      </c>
      <c r="P533" s="254">
        <f t="shared" ref="P533" si="488">E533*F533</f>
        <v>12.018108509999998</v>
      </c>
      <c r="Q533" s="254">
        <f t="shared" ref="Q533" si="489">O533+O534+O535+O536</f>
        <v>0.30499999999999999</v>
      </c>
      <c r="R533" s="254">
        <f t="shared" ref="R533" si="490">Q533*1.02*1.05*$R$12</f>
        <v>0.34533966599999993</v>
      </c>
    </row>
    <row r="534" spans="1:18" ht="13.5" customHeight="1">
      <c r="A534" s="248"/>
      <c r="B534" s="249"/>
      <c r="C534" s="251"/>
      <c r="D534" s="262"/>
      <c r="E534" s="254"/>
      <c r="F534" s="254"/>
      <c r="G534" s="254"/>
      <c r="H534" s="254"/>
      <c r="I534" s="256"/>
      <c r="J534" s="254"/>
      <c r="K534" s="85"/>
      <c r="L534" s="86"/>
      <c r="M534" s="86"/>
      <c r="N534" s="82"/>
      <c r="O534" s="82"/>
      <c r="P534" s="254"/>
      <c r="Q534" s="248"/>
      <c r="R534" s="254"/>
    </row>
    <row r="535" spans="1:18" ht="18" customHeight="1">
      <c r="A535" s="248"/>
      <c r="B535" s="249"/>
      <c r="C535" s="251"/>
      <c r="D535" s="262"/>
      <c r="E535" s="254"/>
      <c r="F535" s="254"/>
      <c r="G535" s="254"/>
      <c r="H535" s="254"/>
      <c r="I535" s="256"/>
      <c r="J535" s="254"/>
      <c r="K535" s="85"/>
      <c r="L535" s="86"/>
      <c r="M535" s="81"/>
      <c r="N535" s="82"/>
      <c r="O535" s="82"/>
      <c r="P535" s="254"/>
      <c r="Q535" s="248"/>
      <c r="R535" s="254"/>
    </row>
    <row r="536" spans="1:18" ht="13.5" customHeight="1">
      <c r="A536" s="248"/>
      <c r="B536" s="249"/>
      <c r="C536" s="252"/>
      <c r="D536" s="262"/>
      <c r="E536" s="254"/>
      <c r="F536" s="254"/>
      <c r="G536" s="254"/>
      <c r="H536" s="254"/>
      <c r="I536" s="257"/>
      <c r="J536" s="254"/>
      <c r="K536" s="85"/>
      <c r="L536" s="86"/>
      <c r="M536" s="86"/>
      <c r="N536" s="82"/>
      <c r="O536" s="82"/>
      <c r="P536" s="254"/>
      <c r="Q536" s="248"/>
      <c r="R536" s="254"/>
    </row>
    <row r="537" spans="1:18" ht="21.75" customHeight="1">
      <c r="A537" s="248">
        <v>11</v>
      </c>
      <c r="B537" s="249" t="s">
        <v>370</v>
      </c>
      <c r="C537" s="250" t="s">
        <v>442</v>
      </c>
      <c r="D537" s="262" t="s">
        <v>199</v>
      </c>
      <c r="E537" s="254">
        <f>E492*5</f>
        <v>75</v>
      </c>
      <c r="F537" s="254">
        <f>H537+J537+R537</f>
        <v>0.26926131780000001</v>
      </c>
      <c r="G537" s="254">
        <v>6.3899999999999998E-3</v>
      </c>
      <c r="H537" s="254">
        <f t="shared" ref="H537" si="491">G537*$P$6/1000</f>
        <v>1.5492555E-2</v>
      </c>
      <c r="I537" s="255">
        <v>1.26E-2</v>
      </c>
      <c r="J537" s="254">
        <f t="shared" ref="J537" si="492">I537*$P$7/1000</f>
        <v>3.9771396000000001E-2</v>
      </c>
      <c r="K537" s="79" t="s">
        <v>371</v>
      </c>
      <c r="L537" s="80" t="s">
        <v>181</v>
      </c>
      <c r="M537" s="81">
        <v>1</v>
      </c>
      <c r="N537" s="84">
        <v>0.189</v>
      </c>
      <c r="O537" s="82">
        <f>M537*N537</f>
        <v>0.189</v>
      </c>
      <c r="P537" s="254">
        <f>E537*F537</f>
        <v>20.194598835000001</v>
      </c>
      <c r="Q537" s="254">
        <f t="shared" ref="Q537" si="493">O537+O538+O539+O540</f>
        <v>0.189</v>
      </c>
      <c r="R537" s="254">
        <f t="shared" ref="R537" si="494">Q537*1.02*1.05*$R$12</f>
        <v>0.21399736680000001</v>
      </c>
    </row>
    <row r="538" spans="1:18" ht="13.5" customHeight="1">
      <c r="A538" s="248"/>
      <c r="B538" s="249"/>
      <c r="C538" s="251"/>
      <c r="D538" s="262"/>
      <c r="E538" s="254"/>
      <c r="F538" s="254"/>
      <c r="G538" s="254"/>
      <c r="H538" s="254"/>
      <c r="I538" s="256"/>
      <c r="J538" s="254"/>
      <c r="K538" s="85"/>
      <c r="L538" s="86"/>
      <c r="M538" s="86"/>
      <c r="N538" s="82"/>
      <c r="O538" s="82"/>
      <c r="P538" s="254"/>
      <c r="Q538" s="254"/>
      <c r="R538" s="254"/>
    </row>
    <row r="539" spans="1:18" ht="18" customHeight="1">
      <c r="A539" s="248"/>
      <c r="B539" s="249"/>
      <c r="C539" s="251"/>
      <c r="D539" s="262"/>
      <c r="E539" s="254"/>
      <c r="F539" s="254"/>
      <c r="G539" s="254"/>
      <c r="H539" s="254"/>
      <c r="I539" s="256"/>
      <c r="J539" s="254"/>
      <c r="K539" s="85"/>
      <c r="L539" s="86"/>
      <c r="M539" s="81"/>
      <c r="N539" s="82"/>
      <c r="O539" s="82"/>
      <c r="P539" s="254"/>
      <c r="Q539" s="254"/>
      <c r="R539" s="254"/>
    </row>
    <row r="540" spans="1:18" ht="13.5" customHeight="1">
      <c r="A540" s="248"/>
      <c r="B540" s="249"/>
      <c r="C540" s="252"/>
      <c r="D540" s="262"/>
      <c r="E540" s="254"/>
      <c r="F540" s="254"/>
      <c r="G540" s="254"/>
      <c r="H540" s="254"/>
      <c r="I540" s="257"/>
      <c r="J540" s="254"/>
      <c r="K540" s="85"/>
      <c r="L540" s="86"/>
      <c r="M540" s="86"/>
      <c r="N540" s="82"/>
      <c r="O540" s="82"/>
      <c r="P540" s="254"/>
      <c r="Q540" s="254"/>
      <c r="R540" s="254"/>
    </row>
    <row r="541" spans="1:18" ht="21.75" customHeight="1">
      <c r="A541" s="248">
        <v>12</v>
      </c>
      <c r="B541" s="249" t="s">
        <v>144</v>
      </c>
      <c r="C541" s="250" t="s">
        <v>448</v>
      </c>
      <c r="D541" s="262" t="s">
        <v>199</v>
      </c>
      <c r="E541" s="254">
        <f>E537</f>
        <v>75</v>
      </c>
      <c r="F541" s="254">
        <f>H541+J541+R541</f>
        <v>2.2645223999999999E-2</v>
      </c>
      <c r="G541" s="254">
        <v>0</v>
      </c>
      <c r="H541" s="254">
        <f t="shared" ref="H541" si="495">G541*$P$6/1000</f>
        <v>0</v>
      </c>
      <c r="I541" s="255">
        <v>0</v>
      </c>
      <c r="J541" s="254">
        <f t="shared" ref="J541" si="496">I541*$P$7/1000</f>
        <v>0</v>
      </c>
      <c r="K541" s="217" t="s">
        <v>449</v>
      </c>
      <c r="L541" s="215" t="s">
        <v>181</v>
      </c>
      <c r="M541" s="216">
        <v>1</v>
      </c>
      <c r="N541" s="213">
        <v>0.02</v>
      </c>
      <c r="O541" s="212">
        <f>M541*N541</f>
        <v>0.02</v>
      </c>
      <c r="P541" s="254">
        <f>E541*F541</f>
        <v>1.6983917999999998</v>
      </c>
      <c r="Q541" s="254">
        <f t="shared" ref="Q541" si="497">O541+O542+O543+O544</f>
        <v>0.02</v>
      </c>
      <c r="R541" s="254">
        <f t="shared" ref="R541" si="498">Q541*1.02*1.05*$R$12</f>
        <v>2.2645223999999999E-2</v>
      </c>
    </row>
    <row r="542" spans="1:18" ht="13.5" customHeight="1">
      <c r="A542" s="248"/>
      <c r="B542" s="249"/>
      <c r="C542" s="251"/>
      <c r="D542" s="262"/>
      <c r="E542" s="254"/>
      <c r="F542" s="254"/>
      <c r="G542" s="254"/>
      <c r="H542" s="254"/>
      <c r="I542" s="256"/>
      <c r="J542" s="254"/>
      <c r="K542" s="85"/>
      <c r="L542" s="214"/>
      <c r="M542" s="214"/>
      <c r="N542" s="212"/>
      <c r="O542" s="212"/>
      <c r="P542" s="254"/>
      <c r="Q542" s="254"/>
      <c r="R542" s="254"/>
    </row>
    <row r="543" spans="1:18" ht="18" customHeight="1">
      <c r="A543" s="248"/>
      <c r="B543" s="249"/>
      <c r="C543" s="251"/>
      <c r="D543" s="262"/>
      <c r="E543" s="254"/>
      <c r="F543" s="254"/>
      <c r="G543" s="254"/>
      <c r="H543" s="254"/>
      <c r="I543" s="256"/>
      <c r="J543" s="254"/>
      <c r="K543" s="85"/>
      <c r="L543" s="214"/>
      <c r="M543" s="216"/>
      <c r="N543" s="212"/>
      <c r="O543" s="212"/>
      <c r="P543" s="254"/>
      <c r="Q543" s="254"/>
      <c r="R543" s="254"/>
    </row>
    <row r="544" spans="1:18" ht="13.5" customHeight="1">
      <c r="A544" s="248"/>
      <c r="B544" s="249"/>
      <c r="C544" s="252"/>
      <c r="D544" s="262"/>
      <c r="E544" s="254"/>
      <c r="F544" s="254"/>
      <c r="G544" s="254"/>
      <c r="H544" s="254"/>
      <c r="I544" s="257"/>
      <c r="J544" s="254"/>
      <c r="K544" s="85"/>
      <c r="L544" s="214"/>
      <c r="M544" s="214"/>
      <c r="N544" s="212"/>
      <c r="O544" s="212"/>
      <c r="P544" s="254"/>
      <c r="Q544" s="254"/>
      <c r="R544" s="254"/>
    </row>
    <row r="545" spans="1:18" ht="21.75" customHeight="1">
      <c r="A545" s="248">
        <v>13</v>
      </c>
      <c r="B545" s="249" t="s">
        <v>144</v>
      </c>
      <c r="C545" s="250" t="s">
        <v>374</v>
      </c>
      <c r="D545" s="262" t="s">
        <v>199</v>
      </c>
      <c r="E545" s="254">
        <f>D496</f>
        <v>62</v>
      </c>
      <c r="F545" s="254">
        <f>H545+J545+R545</f>
        <v>1.1322611999999999E-2</v>
      </c>
      <c r="G545" s="254">
        <v>0</v>
      </c>
      <c r="H545" s="254">
        <f t="shared" ref="H545" si="499">G545*$P$6/1000</f>
        <v>0</v>
      </c>
      <c r="I545" s="255">
        <v>0</v>
      </c>
      <c r="J545" s="254">
        <f t="shared" ref="J545" si="500">I545*$P$7/1000</f>
        <v>0</v>
      </c>
      <c r="K545" s="79" t="s">
        <v>375</v>
      </c>
      <c r="L545" s="80" t="s">
        <v>181</v>
      </c>
      <c r="M545" s="81">
        <v>1</v>
      </c>
      <c r="N545" s="84">
        <v>0.01</v>
      </c>
      <c r="O545" s="82">
        <f>M545*N545</f>
        <v>0.01</v>
      </c>
      <c r="P545" s="254">
        <f t="shared" ref="P545" si="501">E545*F545</f>
        <v>0.70200194399999993</v>
      </c>
      <c r="Q545" s="254">
        <f t="shared" ref="Q545" si="502">O545+O546+O547+O548</f>
        <v>0.01</v>
      </c>
      <c r="R545" s="254">
        <f t="shared" ref="R545" si="503">Q545*1.02*1.05*$R$12</f>
        <v>1.1322611999999999E-2</v>
      </c>
    </row>
    <row r="546" spans="1:18" ht="13.5" customHeight="1">
      <c r="A546" s="248"/>
      <c r="B546" s="249"/>
      <c r="C546" s="251"/>
      <c r="D546" s="262"/>
      <c r="E546" s="254"/>
      <c r="F546" s="254"/>
      <c r="G546" s="254"/>
      <c r="H546" s="254"/>
      <c r="I546" s="256"/>
      <c r="J546" s="254"/>
      <c r="K546" s="85"/>
      <c r="L546" s="86"/>
      <c r="M546" s="86"/>
      <c r="N546" s="82"/>
      <c r="O546" s="82"/>
      <c r="P546" s="254"/>
      <c r="Q546" s="248"/>
      <c r="R546" s="254"/>
    </row>
    <row r="547" spans="1:18" ht="18" customHeight="1">
      <c r="A547" s="248"/>
      <c r="B547" s="249"/>
      <c r="C547" s="251"/>
      <c r="D547" s="262"/>
      <c r="E547" s="254"/>
      <c r="F547" s="254"/>
      <c r="G547" s="254"/>
      <c r="H547" s="254"/>
      <c r="I547" s="256"/>
      <c r="J547" s="254"/>
      <c r="K547" s="85"/>
      <c r="L547" s="86"/>
      <c r="M547" s="81"/>
      <c r="N547" s="82"/>
      <c r="O547" s="82"/>
      <c r="P547" s="254"/>
      <c r="Q547" s="248"/>
      <c r="R547" s="254"/>
    </row>
    <row r="548" spans="1:18" ht="13.5" customHeight="1">
      <c r="A548" s="248"/>
      <c r="B548" s="249"/>
      <c r="C548" s="252"/>
      <c r="D548" s="262"/>
      <c r="E548" s="254"/>
      <c r="F548" s="254"/>
      <c r="G548" s="254"/>
      <c r="H548" s="254"/>
      <c r="I548" s="257"/>
      <c r="J548" s="254"/>
      <c r="K548" s="85"/>
      <c r="L548" s="86"/>
      <c r="M548" s="86"/>
      <c r="N548" s="197"/>
      <c r="O548" s="82"/>
      <c r="P548" s="254"/>
      <c r="Q548" s="248"/>
      <c r="R548" s="254"/>
    </row>
    <row r="549" spans="1:18" ht="24.75" customHeight="1">
      <c r="A549" s="311" t="s">
        <v>86</v>
      </c>
      <c r="B549" s="312"/>
      <c r="C549" s="312"/>
      <c r="D549" s="312"/>
      <c r="E549" s="312"/>
      <c r="F549" s="312"/>
      <c r="G549" s="312"/>
      <c r="H549" s="312"/>
      <c r="I549" s="312"/>
      <c r="J549" s="312"/>
      <c r="K549" s="312"/>
      <c r="L549" s="312"/>
      <c r="M549" s="312"/>
      <c r="N549" s="312"/>
      <c r="O549" s="313"/>
      <c r="P549" s="105">
        <f>SUM(P368:P548)</f>
        <v>927.12969627920518</v>
      </c>
      <c r="Q549" s="86"/>
      <c r="R549" s="86"/>
    </row>
    <row r="550" spans="1:18" ht="17.25" customHeight="1">
      <c r="A550" s="86"/>
      <c r="B550" s="80"/>
      <c r="C550" s="80" t="s">
        <v>232</v>
      </c>
      <c r="D550" s="80"/>
      <c r="E550" s="82"/>
      <c r="F550" s="82"/>
      <c r="G550" s="82"/>
      <c r="H550" s="82"/>
      <c r="I550" s="147"/>
      <c r="J550" s="82"/>
      <c r="K550" s="102"/>
      <c r="L550" s="86"/>
      <c r="M550" s="86"/>
      <c r="N550" s="181"/>
      <c r="O550" s="86"/>
      <c r="P550" s="82"/>
      <c r="Q550" s="86"/>
      <c r="R550" s="82"/>
    </row>
    <row r="551" spans="1:18" s="109" customFormat="1" ht="12.75" customHeight="1">
      <c r="A551" s="248">
        <v>1</v>
      </c>
      <c r="B551" s="258" t="s">
        <v>443</v>
      </c>
      <c r="C551" s="250" t="s">
        <v>444</v>
      </c>
      <c r="D551" s="258" t="s">
        <v>143</v>
      </c>
      <c r="E551" s="255">
        <v>1</v>
      </c>
      <c r="F551" s="253">
        <f>H551+J551+R551</f>
        <v>820.63290205999988</v>
      </c>
      <c r="G551" s="253">
        <v>26.67</v>
      </c>
      <c r="H551" s="254">
        <f t="shared" ref="H551" si="504">G551*$P$6/1000</f>
        <v>64.661415000000005</v>
      </c>
      <c r="I551" s="253">
        <v>13.510999999999999</v>
      </c>
      <c r="J551" s="254">
        <f t="shared" ref="J551" si="505">I551*$P$7/1000</f>
        <v>42.646931059999993</v>
      </c>
      <c r="K551" s="114" t="s">
        <v>445</v>
      </c>
      <c r="L551" s="108" t="s">
        <v>128</v>
      </c>
      <c r="M551" s="108">
        <v>1</v>
      </c>
      <c r="N551" s="106">
        <v>630</v>
      </c>
      <c r="O551" s="82">
        <f>M551*N551</f>
        <v>630</v>
      </c>
      <c r="P551" s="254">
        <f>E551*F551</f>
        <v>820.63290205999988</v>
      </c>
      <c r="Q551" s="253">
        <f t="shared" ref="Q551" si="506">O551+O552+O553+O554</f>
        <v>630</v>
      </c>
      <c r="R551" s="253">
        <f t="shared" ref="R551" si="507">Q551*1.02*1.05*$R$12</f>
        <v>713.32455599999992</v>
      </c>
    </row>
    <row r="552" spans="1:18" s="109" customFormat="1" ht="12.75" customHeight="1">
      <c r="A552" s="248"/>
      <c r="B552" s="259"/>
      <c r="C552" s="251"/>
      <c r="D552" s="259"/>
      <c r="E552" s="256"/>
      <c r="F552" s="253"/>
      <c r="G552" s="253"/>
      <c r="H552" s="254"/>
      <c r="I552" s="253"/>
      <c r="J552" s="254"/>
      <c r="K552" s="114"/>
      <c r="L552" s="108"/>
      <c r="M552" s="108"/>
      <c r="N552" s="197"/>
      <c r="O552" s="82"/>
      <c r="P552" s="254"/>
      <c r="Q552" s="253"/>
      <c r="R552" s="253"/>
    </row>
    <row r="553" spans="1:18" s="109" customFormat="1" ht="12.75" customHeight="1">
      <c r="A553" s="248"/>
      <c r="B553" s="259"/>
      <c r="C553" s="251"/>
      <c r="D553" s="259"/>
      <c r="E553" s="256"/>
      <c r="F553" s="253"/>
      <c r="G553" s="253"/>
      <c r="H553" s="254"/>
      <c r="I553" s="253"/>
      <c r="J553" s="254"/>
      <c r="K553" s="114"/>
      <c r="L553" s="108"/>
      <c r="M553" s="108"/>
      <c r="N553" s="197"/>
      <c r="O553" s="82"/>
      <c r="P553" s="254"/>
      <c r="Q553" s="253"/>
      <c r="R553" s="253"/>
    </row>
    <row r="554" spans="1:18" s="109" customFormat="1" ht="48.75" customHeight="1">
      <c r="A554" s="248"/>
      <c r="B554" s="260"/>
      <c r="C554" s="252"/>
      <c r="D554" s="260"/>
      <c r="E554" s="257"/>
      <c r="F554" s="253"/>
      <c r="G554" s="253"/>
      <c r="H554" s="254"/>
      <c r="I554" s="253"/>
      <c r="J554" s="254"/>
      <c r="K554" s="114"/>
      <c r="L554" s="108"/>
      <c r="M554" s="108"/>
      <c r="N554" s="197"/>
      <c r="O554" s="82"/>
      <c r="P554" s="254"/>
      <c r="Q554" s="253"/>
      <c r="R554" s="253"/>
    </row>
    <row r="555" spans="1:18" ht="13.5" customHeight="1">
      <c r="A555" s="248">
        <v>2</v>
      </c>
      <c r="B555" s="265" t="s">
        <v>144</v>
      </c>
      <c r="C555" s="266" t="s">
        <v>235</v>
      </c>
      <c r="D555" s="249" t="s">
        <v>143</v>
      </c>
      <c r="E555" s="254">
        <f>8+10+3+5+3</f>
        <v>29</v>
      </c>
      <c r="F555" s="254">
        <f>H555+J555+R555</f>
        <v>52.816836300000006</v>
      </c>
      <c r="G555" s="254">
        <v>1.63</v>
      </c>
      <c r="H555" s="254">
        <f t="shared" ref="H555" si="508">G555*$P$6/1000</f>
        <v>3.9519349999999998</v>
      </c>
      <c r="I555" s="254">
        <v>0.41499999999999998</v>
      </c>
      <c r="J555" s="254">
        <f t="shared" ref="J555" si="509">I555*$P$7/1000</f>
        <v>1.3099309000000001</v>
      </c>
      <c r="K555" s="102" t="s">
        <v>233</v>
      </c>
      <c r="L555" s="159" t="s">
        <v>234</v>
      </c>
      <c r="M555" s="159">
        <v>1</v>
      </c>
      <c r="N555" s="173">
        <v>42</v>
      </c>
      <c r="O555" s="82">
        <f>M555*N555</f>
        <v>42</v>
      </c>
      <c r="P555" s="254">
        <f t="shared" ref="P555" si="510">E555*F555</f>
        <v>1531.6882527000002</v>
      </c>
      <c r="Q555" s="254">
        <f>O555+O556+O557+O558</f>
        <v>42</v>
      </c>
      <c r="R555" s="254">
        <f t="shared" ref="R555" si="511">Q555*1.02*1.05*$R$12</f>
        <v>47.554970400000002</v>
      </c>
    </row>
    <row r="556" spans="1:18" ht="13.5" customHeight="1">
      <c r="A556" s="248"/>
      <c r="B556" s="265"/>
      <c r="C556" s="266"/>
      <c r="D556" s="249"/>
      <c r="E556" s="254"/>
      <c r="F556" s="254"/>
      <c r="G556" s="254"/>
      <c r="H556" s="254"/>
      <c r="I556" s="254"/>
      <c r="J556" s="254"/>
      <c r="K556" s="174"/>
      <c r="L556" s="175"/>
      <c r="M556" s="175"/>
      <c r="N556" s="82"/>
      <c r="O556" s="82"/>
      <c r="P556" s="254"/>
      <c r="Q556" s="248"/>
      <c r="R556" s="254"/>
    </row>
    <row r="557" spans="1:18" ht="13.5" customHeight="1">
      <c r="A557" s="248"/>
      <c r="B557" s="265"/>
      <c r="C557" s="266"/>
      <c r="D557" s="249"/>
      <c r="E557" s="254"/>
      <c r="F557" s="254"/>
      <c r="G557" s="254"/>
      <c r="H557" s="254"/>
      <c r="I557" s="254"/>
      <c r="J557" s="254"/>
      <c r="K557" s="102"/>
      <c r="L557" s="86"/>
      <c r="M557" s="86"/>
      <c r="N557" s="86"/>
      <c r="O557" s="86"/>
      <c r="P557" s="254"/>
      <c r="Q557" s="248"/>
      <c r="R557" s="254"/>
    </row>
    <row r="558" spans="1:18" ht="42" customHeight="1">
      <c r="A558" s="248"/>
      <c r="B558" s="265"/>
      <c r="C558" s="266"/>
      <c r="D558" s="249"/>
      <c r="E558" s="254"/>
      <c r="F558" s="254"/>
      <c r="G558" s="254"/>
      <c r="H558" s="254"/>
      <c r="I558" s="254"/>
      <c r="J558" s="254"/>
      <c r="K558" s="102"/>
      <c r="L558" s="86"/>
      <c r="M558" s="86"/>
      <c r="N558" s="86"/>
      <c r="O558" s="86"/>
      <c r="P558" s="254"/>
      <c r="Q558" s="248"/>
      <c r="R558" s="254"/>
    </row>
    <row r="559" spans="1:18" ht="13.5" customHeight="1">
      <c r="A559" s="248">
        <v>3</v>
      </c>
      <c r="B559" s="265" t="s">
        <v>144</v>
      </c>
      <c r="C559" s="266" t="s">
        <v>236</v>
      </c>
      <c r="D559" s="249" t="s">
        <v>143</v>
      </c>
      <c r="E559" s="254">
        <f>4+6+1+2</f>
        <v>13</v>
      </c>
      <c r="F559" s="254">
        <f>H559+J559+R559</f>
        <v>19.602473060000001</v>
      </c>
      <c r="G559" s="254">
        <v>1.08</v>
      </c>
      <c r="H559" s="254">
        <f t="shared" ref="H559" si="512">G559*$P$6/1000</f>
        <v>2.6184600000000002</v>
      </c>
      <c r="I559" s="254">
        <v>0.28699999999999998</v>
      </c>
      <c r="J559" s="254">
        <f t="shared" ref="J559" si="513">I559*$P$7/1000</f>
        <v>0.90590401999999992</v>
      </c>
      <c r="K559" s="102" t="s">
        <v>233</v>
      </c>
      <c r="L559" s="159" t="s">
        <v>234</v>
      </c>
      <c r="M559" s="159">
        <v>1</v>
      </c>
      <c r="N559" s="173">
        <v>14.2</v>
      </c>
      <c r="O559" s="82">
        <f>M559*N559</f>
        <v>14.2</v>
      </c>
      <c r="P559" s="254">
        <f t="shared" ref="P559" si="514">E559*F559</f>
        <v>254.83214978000001</v>
      </c>
      <c r="Q559" s="254">
        <f>O559+O560+O561+O562</f>
        <v>14.2</v>
      </c>
      <c r="R559" s="254">
        <f t="shared" ref="R559" si="515">Q559*1.02*1.05*$R$12</f>
        <v>16.078109040000001</v>
      </c>
    </row>
    <row r="560" spans="1:18" ht="13.5" customHeight="1">
      <c r="A560" s="248"/>
      <c r="B560" s="265"/>
      <c r="C560" s="266"/>
      <c r="D560" s="249"/>
      <c r="E560" s="254"/>
      <c r="F560" s="254"/>
      <c r="G560" s="254"/>
      <c r="H560" s="254"/>
      <c r="I560" s="254"/>
      <c r="J560" s="254"/>
      <c r="K560" s="174"/>
      <c r="L560" s="175"/>
      <c r="M560" s="175"/>
      <c r="N560" s="82"/>
      <c r="O560" s="82"/>
      <c r="P560" s="254"/>
      <c r="Q560" s="248"/>
      <c r="R560" s="254"/>
    </row>
    <row r="561" spans="1:18" ht="13.5" customHeight="1">
      <c r="A561" s="248"/>
      <c r="B561" s="265"/>
      <c r="C561" s="266"/>
      <c r="D561" s="249"/>
      <c r="E561" s="254"/>
      <c r="F561" s="254"/>
      <c r="G561" s="254"/>
      <c r="H561" s="254"/>
      <c r="I561" s="254"/>
      <c r="J561" s="254"/>
      <c r="K561" s="102"/>
      <c r="L561" s="86"/>
      <c r="M561" s="86"/>
      <c r="N561" s="86"/>
      <c r="O561" s="86"/>
      <c r="P561" s="254"/>
      <c r="Q561" s="248"/>
      <c r="R561" s="254"/>
    </row>
    <row r="562" spans="1:18" ht="34.5" customHeight="1">
      <c r="A562" s="248"/>
      <c r="B562" s="265"/>
      <c r="C562" s="266"/>
      <c r="D562" s="249"/>
      <c r="E562" s="254"/>
      <c r="F562" s="254"/>
      <c r="G562" s="254"/>
      <c r="H562" s="254"/>
      <c r="I562" s="254"/>
      <c r="J562" s="254"/>
      <c r="K562" s="102"/>
      <c r="L562" s="86"/>
      <c r="M562" s="86"/>
      <c r="N562" s="86"/>
      <c r="O562" s="86"/>
      <c r="P562" s="254"/>
      <c r="Q562" s="248"/>
      <c r="R562" s="254"/>
    </row>
    <row r="563" spans="1:18" s="131" customFormat="1" ht="12.75" customHeight="1">
      <c r="A563" s="248">
        <v>4</v>
      </c>
      <c r="B563" s="303" t="s">
        <v>397</v>
      </c>
      <c r="C563" s="303" t="s">
        <v>400</v>
      </c>
      <c r="D563" s="303" t="s">
        <v>398</v>
      </c>
      <c r="E563" s="309">
        <v>1</v>
      </c>
      <c r="F563" s="254">
        <f>H563+J563+R563</f>
        <v>151.72300079999999</v>
      </c>
      <c r="G563" s="309">
        <v>0</v>
      </c>
      <c r="H563" s="254">
        <f t="shared" ref="H563" si="516">G563*$P$6/1000</f>
        <v>0</v>
      </c>
      <c r="I563" s="309">
        <v>0</v>
      </c>
      <c r="J563" s="254">
        <f t="shared" ref="J563" si="517">I563*$P$7/1000</f>
        <v>0</v>
      </c>
      <c r="K563" s="156" t="s">
        <v>399</v>
      </c>
      <c r="L563" s="156" t="s">
        <v>234</v>
      </c>
      <c r="M563" s="159">
        <v>1</v>
      </c>
      <c r="N563" s="157">
        <v>134</v>
      </c>
      <c r="O563" s="176">
        <v>134</v>
      </c>
      <c r="P563" s="254">
        <f t="shared" ref="P563" si="518">E563*F563</f>
        <v>151.72300079999999</v>
      </c>
      <c r="Q563" s="254">
        <f>O563+O564+O565+O566</f>
        <v>134</v>
      </c>
      <c r="R563" s="254">
        <f t="shared" ref="R563" si="519">Q563*1.02*1.05*$R$12</f>
        <v>151.72300079999999</v>
      </c>
    </row>
    <row r="564" spans="1:18" s="131" customFormat="1" ht="12.75" customHeight="1">
      <c r="A564" s="248"/>
      <c r="B564" s="303"/>
      <c r="C564" s="303"/>
      <c r="D564" s="310"/>
      <c r="E564" s="309"/>
      <c r="F564" s="254"/>
      <c r="G564" s="309"/>
      <c r="H564" s="254"/>
      <c r="I564" s="309"/>
      <c r="J564" s="254"/>
      <c r="K564" s="156"/>
      <c r="L564" s="156"/>
      <c r="M564" s="156"/>
      <c r="N564" s="177"/>
      <c r="O564" s="178"/>
      <c r="P564" s="254"/>
      <c r="Q564" s="248"/>
      <c r="R564" s="254"/>
    </row>
    <row r="565" spans="1:18" s="131" customFormat="1" ht="12.75" customHeight="1">
      <c r="A565" s="248"/>
      <c r="B565" s="303"/>
      <c r="C565" s="303"/>
      <c r="D565" s="310"/>
      <c r="E565" s="309"/>
      <c r="F565" s="254"/>
      <c r="G565" s="309"/>
      <c r="H565" s="254"/>
      <c r="I565" s="309"/>
      <c r="J565" s="254"/>
      <c r="K565" s="156"/>
      <c r="L565" s="156"/>
      <c r="M565" s="179"/>
      <c r="N565" s="177"/>
      <c r="O565" s="178"/>
      <c r="P565" s="254"/>
      <c r="Q565" s="248"/>
      <c r="R565" s="254"/>
    </row>
    <row r="566" spans="1:18" s="131" customFormat="1" ht="12.75" customHeight="1">
      <c r="A566" s="248"/>
      <c r="B566" s="303"/>
      <c r="C566" s="303"/>
      <c r="D566" s="310"/>
      <c r="E566" s="309"/>
      <c r="F566" s="254"/>
      <c r="G566" s="309"/>
      <c r="H566" s="254"/>
      <c r="I566" s="309"/>
      <c r="J566" s="254"/>
      <c r="K566" s="156"/>
      <c r="L566" s="156"/>
      <c r="M566" s="156"/>
      <c r="N566" s="177"/>
      <c r="O566" s="178"/>
      <c r="P566" s="254"/>
      <c r="Q566" s="248"/>
      <c r="R566" s="254"/>
    </row>
    <row r="567" spans="1:18" s="131" customFormat="1" ht="12.75" customHeight="1">
      <c r="A567" s="248">
        <v>5</v>
      </c>
      <c r="B567" s="314" t="s">
        <v>144</v>
      </c>
      <c r="C567" s="303" t="s">
        <v>237</v>
      </c>
      <c r="D567" s="249" t="s">
        <v>143</v>
      </c>
      <c r="E567" s="309">
        <v>6</v>
      </c>
      <c r="F567" s="253">
        <f>H567+J567+R567</f>
        <v>18.828872000000004</v>
      </c>
      <c r="G567" s="272">
        <v>3.6</v>
      </c>
      <c r="H567" s="254">
        <f t="shared" ref="H567" si="520">G567*$P$6/1000</f>
        <v>8.7282000000000011</v>
      </c>
      <c r="I567" s="272">
        <v>3.2</v>
      </c>
      <c r="J567" s="254">
        <f t="shared" ref="J567" si="521">I567*$P$7/1000</f>
        <v>10.100672000000001</v>
      </c>
      <c r="K567" s="164"/>
      <c r="L567" s="159"/>
      <c r="M567" s="159"/>
      <c r="N567" s="173"/>
      <c r="O567" s="82"/>
      <c r="P567" s="254">
        <f>E567*F567</f>
        <v>112.97323200000002</v>
      </c>
      <c r="Q567" s="253">
        <f t="shared" ref="Q567" si="522">O567+O568+O569+O570</f>
        <v>0</v>
      </c>
      <c r="R567" s="253">
        <f t="shared" ref="R567" si="523">Q567*1.02*1.05*$R$12</f>
        <v>0</v>
      </c>
    </row>
    <row r="568" spans="1:18" s="131" customFormat="1" ht="12.75" customHeight="1">
      <c r="A568" s="248"/>
      <c r="B568" s="314"/>
      <c r="C568" s="303"/>
      <c r="D568" s="249"/>
      <c r="E568" s="309"/>
      <c r="F568" s="253"/>
      <c r="G568" s="272"/>
      <c r="H568" s="254"/>
      <c r="I568" s="272"/>
      <c r="J568" s="254"/>
      <c r="K568" s="180"/>
      <c r="L568" s="159"/>
      <c r="M568" s="159"/>
      <c r="N568" s="173"/>
      <c r="O568" s="176"/>
      <c r="P568" s="254"/>
      <c r="Q568" s="253"/>
      <c r="R568" s="253"/>
    </row>
    <row r="569" spans="1:18" s="131" customFormat="1" ht="12.75" customHeight="1">
      <c r="A569" s="248"/>
      <c r="B569" s="314"/>
      <c r="C569" s="303"/>
      <c r="D569" s="249"/>
      <c r="E569" s="309"/>
      <c r="F569" s="253"/>
      <c r="G569" s="272"/>
      <c r="H569" s="254"/>
      <c r="I569" s="272"/>
      <c r="J569" s="254"/>
      <c r="K569" s="180"/>
      <c r="L569" s="159"/>
      <c r="M569" s="159"/>
      <c r="N569" s="173"/>
      <c r="O569" s="176"/>
      <c r="P569" s="254"/>
      <c r="Q569" s="253"/>
      <c r="R569" s="253"/>
    </row>
    <row r="570" spans="1:18" s="131" customFormat="1" ht="12.75" customHeight="1">
      <c r="A570" s="248"/>
      <c r="B570" s="314"/>
      <c r="C570" s="303"/>
      <c r="D570" s="249"/>
      <c r="E570" s="309"/>
      <c r="F570" s="253"/>
      <c r="G570" s="272"/>
      <c r="H570" s="254"/>
      <c r="I570" s="272"/>
      <c r="J570" s="254"/>
      <c r="K570" s="180"/>
      <c r="L570" s="159"/>
      <c r="M570" s="159"/>
      <c r="N570" s="173"/>
      <c r="O570" s="176"/>
      <c r="P570" s="254"/>
      <c r="Q570" s="253"/>
      <c r="R570" s="253"/>
    </row>
    <row r="571" spans="1:18" s="131" customFormat="1" ht="12.75" customHeight="1">
      <c r="A571" s="248">
        <v>6</v>
      </c>
      <c r="B571" s="279" t="s">
        <v>144</v>
      </c>
      <c r="C571" s="282" t="s">
        <v>257</v>
      </c>
      <c r="D571" s="249" t="s">
        <v>143</v>
      </c>
      <c r="E571" s="307">
        <v>1</v>
      </c>
      <c r="F571" s="253">
        <f>H571+J571+R571</f>
        <v>335.862008</v>
      </c>
      <c r="G571" s="308">
        <v>3.6</v>
      </c>
      <c r="H571" s="254">
        <f t="shared" ref="H571" si="524">G571*$P$6/1000</f>
        <v>8.7282000000000011</v>
      </c>
      <c r="I571" s="308">
        <v>3.2</v>
      </c>
      <c r="J571" s="254">
        <f t="shared" ref="J571" si="525">I571*$P$7/1000</f>
        <v>10.100672000000001</v>
      </c>
      <c r="K571" s="111" t="s">
        <v>258</v>
      </c>
      <c r="L571" s="128" t="s">
        <v>234</v>
      </c>
      <c r="M571" s="129">
        <v>1</v>
      </c>
      <c r="N571" s="137">
        <v>280</v>
      </c>
      <c r="O571" s="82">
        <f>M571*N571</f>
        <v>280</v>
      </c>
      <c r="P571" s="254">
        <f>E571*F571</f>
        <v>335.862008</v>
      </c>
      <c r="Q571" s="253">
        <f t="shared" ref="Q571" si="526">O571+O572+O573+O574</f>
        <v>280</v>
      </c>
      <c r="R571" s="253">
        <f t="shared" ref="R571" si="527">Q571*1.02*1.05*$R$12</f>
        <v>317.03313600000001</v>
      </c>
    </row>
    <row r="572" spans="1:18" s="131" customFormat="1" ht="12.75" customHeight="1">
      <c r="A572" s="248"/>
      <c r="B572" s="279"/>
      <c r="C572" s="282"/>
      <c r="D572" s="249"/>
      <c r="E572" s="307"/>
      <c r="F572" s="253"/>
      <c r="G572" s="308"/>
      <c r="H572" s="254"/>
      <c r="I572" s="308"/>
      <c r="J572" s="254"/>
      <c r="K572" s="128"/>
      <c r="L572" s="128"/>
      <c r="M572" s="129"/>
      <c r="N572" s="137"/>
      <c r="O572" s="130"/>
      <c r="P572" s="254"/>
      <c r="Q572" s="253"/>
      <c r="R572" s="253"/>
    </row>
    <row r="573" spans="1:18" s="131" customFormat="1" ht="12.75" customHeight="1">
      <c r="A573" s="248"/>
      <c r="B573" s="279"/>
      <c r="C573" s="282"/>
      <c r="D573" s="249"/>
      <c r="E573" s="307"/>
      <c r="F573" s="253"/>
      <c r="G573" s="308"/>
      <c r="H573" s="254"/>
      <c r="I573" s="308"/>
      <c r="J573" s="254"/>
      <c r="K573" s="128"/>
      <c r="L573" s="128"/>
      <c r="M573" s="129"/>
      <c r="N573" s="137"/>
      <c r="O573" s="130"/>
      <c r="P573" s="254"/>
      <c r="Q573" s="253"/>
      <c r="R573" s="253"/>
    </row>
    <row r="574" spans="1:18" s="131" customFormat="1" ht="48.75" customHeight="1">
      <c r="A574" s="248"/>
      <c r="B574" s="279"/>
      <c r="C574" s="282"/>
      <c r="D574" s="249"/>
      <c r="E574" s="307"/>
      <c r="F574" s="253"/>
      <c r="G574" s="308"/>
      <c r="H574" s="254"/>
      <c r="I574" s="308"/>
      <c r="J574" s="254"/>
      <c r="K574" s="128"/>
      <c r="L574" s="128"/>
      <c r="M574" s="129"/>
      <c r="N574" s="137"/>
      <c r="O574" s="130"/>
      <c r="P574" s="254"/>
      <c r="Q574" s="253"/>
      <c r="R574" s="253"/>
    </row>
    <row r="575" spans="1:18" s="131" customFormat="1" ht="12.75" customHeight="1">
      <c r="A575" s="248">
        <v>7</v>
      </c>
      <c r="B575" s="279" t="s">
        <v>144</v>
      </c>
      <c r="C575" s="282" t="s">
        <v>259</v>
      </c>
      <c r="D575" s="249" t="s">
        <v>143</v>
      </c>
      <c r="E575" s="307">
        <v>2</v>
      </c>
      <c r="F575" s="253">
        <f>H575+J575+R575</f>
        <v>69.780625999999998</v>
      </c>
      <c r="G575" s="308">
        <v>3.6</v>
      </c>
      <c r="H575" s="254">
        <f t="shared" ref="H575" si="528">G575*$P$6/1000</f>
        <v>8.7282000000000011</v>
      </c>
      <c r="I575" s="308">
        <v>3.2</v>
      </c>
      <c r="J575" s="254">
        <f t="shared" ref="J575" si="529">I575*$P$7/1000</f>
        <v>10.100672000000001</v>
      </c>
      <c r="K575" s="111" t="s">
        <v>260</v>
      </c>
      <c r="L575" s="128" t="s">
        <v>234</v>
      </c>
      <c r="M575" s="129">
        <v>1</v>
      </c>
      <c r="N575" s="137">
        <v>45</v>
      </c>
      <c r="O575" s="82">
        <f>M575*N575</f>
        <v>45</v>
      </c>
      <c r="P575" s="254">
        <f>E575*F575</f>
        <v>139.561252</v>
      </c>
      <c r="Q575" s="253">
        <f t="shared" ref="Q575" si="530">O575+O576+O577+O578</f>
        <v>45</v>
      </c>
      <c r="R575" s="253">
        <f t="shared" ref="R575" si="531">Q575*1.02*1.05*$R$12</f>
        <v>50.951753999999994</v>
      </c>
    </row>
    <row r="576" spans="1:18" s="131" customFormat="1" ht="12.75" customHeight="1">
      <c r="A576" s="248"/>
      <c r="B576" s="279"/>
      <c r="C576" s="282"/>
      <c r="D576" s="249"/>
      <c r="E576" s="307"/>
      <c r="F576" s="253"/>
      <c r="G576" s="308"/>
      <c r="H576" s="254"/>
      <c r="I576" s="308"/>
      <c r="J576" s="254"/>
      <c r="K576" s="128"/>
      <c r="L576" s="128"/>
      <c r="M576" s="129"/>
      <c r="N576" s="137"/>
      <c r="O576" s="130"/>
      <c r="P576" s="254"/>
      <c r="Q576" s="253"/>
      <c r="R576" s="253"/>
    </row>
    <row r="577" spans="1:18" s="131" customFormat="1" ht="12.75" customHeight="1">
      <c r="A577" s="248"/>
      <c r="B577" s="279"/>
      <c r="C577" s="282"/>
      <c r="D577" s="249"/>
      <c r="E577" s="307"/>
      <c r="F577" s="253"/>
      <c r="G577" s="308"/>
      <c r="H577" s="254"/>
      <c r="I577" s="308"/>
      <c r="J577" s="254"/>
      <c r="K577" s="128"/>
      <c r="L577" s="128"/>
      <c r="M577" s="129"/>
      <c r="N577" s="137"/>
      <c r="O577" s="130"/>
      <c r="P577" s="254"/>
      <c r="Q577" s="253"/>
      <c r="R577" s="253"/>
    </row>
    <row r="578" spans="1:18" s="131" customFormat="1" ht="48.75" customHeight="1">
      <c r="A578" s="248"/>
      <c r="B578" s="279"/>
      <c r="C578" s="282"/>
      <c r="D578" s="249"/>
      <c r="E578" s="307"/>
      <c r="F578" s="253"/>
      <c r="G578" s="308"/>
      <c r="H578" s="254"/>
      <c r="I578" s="308"/>
      <c r="J578" s="254"/>
      <c r="K578" s="128"/>
      <c r="L578" s="128"/>
      <c r="M578" s="129"/>
      <c r="N578" s="137"/>
      <c r="O578" s="130"/>
      <c r="P578" s="254"/>
      <c r="Q578" s="253"/>
      <c r="R578" s="253"/>
    </row>
    <row r="579" spans="1:18" s="131" customFormat="1" ht="12.75" customHeight="1">
      <c r="A579" s="248">
        <v>8</v>
      </c>
      <c r="B579" s="279" t="s">
        <v>144</v>
      </c>
      <c r="C579" s="282" t="s">
        <v>261</v>
      </c>
      <c r="D579" s="249" t="s">
        <v>143</v>
      </c>
      <c r="E579" s="307">
        <v>1</v>
      </c>
      <c r="F579" s="253">
        <f>H579+J579+R579</f>
        <v>81.103238000000005</v>
      </c>
      <c r="G579" s="308">
        <v>3.6</v>
      </c>
      <c r="H579" s="254">
        <f t="shared" ref="H579" si="532">G579*$P$6/1000</f>
        <v>8.7282000000000011</v>
      </c>
      <c r="I579" s="308">
        <v>3.2</v>
      </c>
      <c r="J579" s="254">
        <f t="shared" ref="J579" si="533">I579*$P$7/1000</f>
        <v>10.100672000000001</v>
      </c>
      <c r="K579" s="111" t="s">
        <v>260</v>
      </c>
      <c r="L579" s="128" t="s">
        <v>234</v>
      </c>
      <c r="M579" s="129">
        <v>1</v>
      </c>
      <c r="N579" s="137">
        <v>55</v>
      </c>
      <c r="O579" s="82">
        <f>M579*N579</f>
        <v>55</v>
      </c>
      <c r="P579" s="254">
        <f>E579*F579</f>
        <v>81.103238000000005</v>
      </c>
      <c r="Q579" s="253">
        <f t="shared" ref="Q579" si="534">O579+O580+O581+O582</f>
        <v>55</v>
      </c>
      <c r="R579" s="253">
        <f t="shared" ref="R579" si="535">Q579*1.02*1.05*$R$12</f>
        <v>62.274365999999993</v>
      </c>
    </row>
    <row r="580" spans="1:18" s="131" customFormat="1" ht="12.75" customHeight="1">
      <c r="A580" s="248"/>
      <c r="B580" s="279"/>
      <c r="C580" s="282"/>
      <c r="D580" s="249"/>
      <c r="E580" s="307"/>
      <c r="F580" s="253"/>
      <c r="G580" s="308"/>
      <c r="H580" s="254"/>
      <c r="I580" s="308"/>
      <c r="J580" s="254"/>
      <c r="K580" s="128"/>
      <c r="L580" s="128"/>
      <c r="M580" s="129"/>
      <c r="N580" s="137"/>
      <c r="O580" s="130"/>
      <c r="P580" s="254"/>
      <c r="Q580" s="253"/>
      <c r="R580" s="253"/>
    </row>
    <row r="581" spans="1:18" s="131" customFormat="1" ht="12.75" customHeight="1">
      <c r="A581" s="248"/>
      <c r="B581" s="279"/>
      <c r="C581" s="282"/>
      <c r="D581" s="249"/>
      <c r="E581" s="307"/>
      <c r="F581" s="253"/>
      <c r="G581" s="308"/>
      <c r="H581" s="254"/>
      <c r="I581" s="308"/>
      <c r="J581" s="254"/>
      <c r="K581" s="128"/>
      <c r="L581" s="128"/>
      <c r="M581" s="129"/>
      <c r="N581" s="137"/>
      <c r="O581" s="130"/>
      <c r="P581" s="254"/>
      <c r="Q581" s="253"/>
      <c r="R581" s="253"/>
    </row>
    <row r="582" spans="1:18" s="131" customFormat="1" ht="48.75" customHeight="1">
      <c r="A582" s="248"/>
      <c r="B582" s="279"/>
      <c r="C582" s="282"/>
      <c r="D582" s="249"/>
      <c r="E582" s="307"/>
      <c r="F582" s="253"/>
      <c r="G582" s="308"/>
      <c r="H582" s="254"/>
      <c r="I582" s="308"/>
      <c r="J582" s="254"/>
      <c r="K582" s="128"/>
      <c r="L582" s="128"/>
      <c r="M582" s="129"/>
      <c r="N582" s="137"/>
      <c r="O582" s="130"/>
      <c r="P582" s="254"/>
      <c r="Q582" s="253"/>
      <c r="R582" s="253"/>
    </row>
    <row r="583" spans="1:18" ht="24.75" customHeight="1">
      <c r="A583" s="311" t="s">
        <v>86</v>
      </c>
      <c r="B583" s="312"/>
      <c r="C583" s="312"/>
      <c r="D583" s="312"/>
      <c r="E583" s="312"/>
      <c r="F583" s="312"/>
      <c r="G583" s="312"/>
      <c r="H583" s="312"/>
      <c r="I583" s="312"/>
      <c r="J583" s="312"/>
      <c r="K583" s="312"/>
      <c r="L583" s="312"/>
      <c r="M583" s="312"/>
      <c r="N583" s="312"/>
      <c r="O583" s="313"/>
      <c r="P583" s="105">
        <f>SUM(P551:P582)</f>
        <v>3428.3760353400003</v>
      </c>
      <c r="Q583" s="86"/>
      <c r="R583" s="86"/>
    </row>
    <row r="584" spans="1:18" ht="17.25" customHeight="1">
      <c r="A584" s="86"/>
      <c r="B584" s="80"/>
      <c r="C584" s="80" t="s">
        <v>297</v>
      </c>
      <c r="D584" s="80"/>
      <c r="E584" s="82"/>
      <c r="F584" s="82"/>
      <c r="G584" s="82"/>
      <c r="H584" s="82"/>
      <c r="I584" s="147"/>
      <c r="J584" s="82"/>
      <c r="K584" s="102"/>
      <c r="L584" s="86"/>
      <c r="M584" s="86"/>
      <c r="N584" s="204"/>
      <c r="O584" s="86"/>
      <c r="P584" s="82"/>
      <c r="Q584" s="86"/>
      <c r="R584" s="82"/>
    </row>
    <row r="585" spans="1:18" s="104" customFormat="1" ht="12.75">
      <c r="A585" s="262">
        <v>1</v>
      </c>
      <c r="B585" s="262" t="s">
        <v>298</v>
      </c>
      <c r="C585" s="263" t="s">
        <v>299</v>
      </c>
      <c r="D585" s="270" t="s">
        <v>300</v>
      </c>
      <c r="E585" s="261">
        <v>1</v>
      </c>
      <c r="F585" s="261">
        <f>H585+J585+R585</f>
        <v>4.8686913999999994</v>
      </c>
      <c r="G585" s="261">
        <v>1.24</v>
      </c>
      <c r="H585" s="254">
        <f t="shared" ref="H585" si="536">G585*$P$6/1000</f>
        <v>3.0063800000000001</v>
      </c>
      <c r="I585" s="261">
        <v>0.59</v>
      </c>
      <c r="J585" s="254">
        <f t="shared" ref="J585" si="537">I585*$P$7/1000</f>
        <v>1.8623113999999998</v>
      </c>
      <c r="K585" s="182"/>
      <c r="L585" s="113"/>
      <c r="M585" s="183"/>
      <c r="N585" s="198"/>
      <c r="O585" s="113"/>
      <c r="P585" s="254">
        <f t="shared" ref="P585" si="538">E585*F585</f>
        <v>4.8686913999999994</v>
      </c>
      <c r="Q585" s="254">
        <f>O585+O586+O587+O588</f>
        <v>0</v>
      </c>
      <c r="R585" s="254">
        <f t="shared" ref="R585" si="539">Q585*1.02*1.05*$R$12</f>
        <v>0</v>
      </c>
    </row>
    <row r="586" spans="1:18" s="104" customFormat="1" ht="12.75">
      <c r="A586" s="262"/>
      <c r="B586" s="262"/>
      <c r="C586" s="263"/>
      <c r="D586" s="270"/>
      <c r="E586" s="261"/>
      <c r="F586" s="261"/>
      <c r="G586" s="261"/>
      <c r="H586" s="254"/>
      <c r="I586" s="261"/>
      <c r="J586" s="254"/>
      <c r="K586" s="182"/>
      <c r="L586" s="184"/>
      <c r="M586" s="183"/>
      <c r="N586" s="198"/>
      <c r="O586" s="113"/>
      <c r="P586" s="254"/>
      <c r="Q586" s="248"/>
      <c r="R586" s="254"/>
    </row>
    <row r="587" spans="1:18" s="104" customFormat="1" ht="12.75">
      <c r="A587" s="262"/>
      <c r="B587" s="262"/>
      <c r="C587" s="263"/>
      <c r="D587" s="270"/>
      <c r="E587" s="261"/>
      <c r="F587" s="261"/>
      <c r="G587" s="261"/>
      <c r="H587" s="254"/>
      <c r="I587" s="261"/>
      <c r="J587" s="254"/>
      <c r="K587" s="182"/>
      <c r="L587" s="184"/>
      <c r="M587" s="183"/>
      <c r="N587" s="198"/>
      <c r="O587" s="113"/>
      <c r="P587" s="254"/>
      <c r="Q587" s="248"/>
      <c r="R587" s="254"/>
    </row>
    <row r="588" spans="1:18" s="104" customFormat="1" ht="12.75">
      <c r="A588" s="262"/>
      <c r="B588" s="262"/>
      <c r="C588" s="263"/>
      <c r="D588" s="270"/>
      <c r="E588" s="261"/>
      <c r="F588" s="261"/>
      <c r="G588" s="261"/>
      <c r="H588" s="254"/>
      <c r="I588" s="261"/>
      <c r="J588" s="254"/>
      <c r="K588" s="155"/>
      <c r="L588" s="118"/>
      <c r="M588" s="113"/>
      <c r="N588" s="199"/>
      <c r="O588" s="113"/>
      <c r="P588" s="254"/>
      <c r="Q588" s="248"/>
      <c r="R588" s="254"/>
    </row>
    <row r="589" spans="1:18" s="104" customFormat="1" ht="12.75">
      <c r="A589" s="262">
        <v>2</v>
      </c>
      <c r="B589" s="249" t="s">
        <v>301</v>
      </c>
      <c r="C589" s="266" t="s">
        <v>302</v>
      </c>
      <c r="D589" s="249" t="s">
        <v>128</v>
      </c>
      <c r="E589" s="254">
        <v>1</v>
      </c>
      <c r="F589" s="253">
        <f>H589+J589+R589</f>
        <v>10.706648080000001</v>
      </c>
      <c r="G589" s="254">
        <v>1.31</v>
      </c>
      <c r="H589" s="254">
        <f t="shared" ref="H589" si="540">G589*$P$6/1000</f>
        <v>3.1760950000000001</v>
      </c>
      <c r="I589" s="254">
        <v>0.09</v>
      </c>
      <c r="J589" s="254">
        <f t="shared" ref="J589" si="541">I589*$P$7/1000</f>
        <v>0.28408139999999998</v>
      </c>
      <c r="K589" s="107" t="s">
        <v>303</v>
      </c>
      <c r="L589" s="82" t="s">
        <v>128</v>
      </c>
      <c r="M589" s="82">
        <v>1</v>
      </c>
      <c r="N589" s="82">
        <v>6.4</v>
      </c>
      <c r="O589" s="82">
        <f t="shared" ref="O589" si="542">M589*N589</f>
        <v>6.4</v>
      </c>
      <c r="P589" s="254">
        <f t="shared" ref="P589" si="543">E589*F589</f>
        <v>10.706648080000001</v>
      </c>
      <c r="Q589" s="254">
        <f t="shared" ref="Q589" si="544">O589+O590+O591+O592</f>
        <v>6.4</v>
      </c>
      <c r="R589" s="254">
        <f t="shared" ref="R589" si="545">Q589*1.02*1.05*$R$12</f>
        <v>7.2464716800000009</v>
      </c>
    </row>
    <row r="590" spans="1:18" s="104" customFormat="1" ht="12.75">
      <c r="A590" s="262"/>
      <c r="B590" s="249"/>
      <c r="C590" s="266"/>
      <c r="D590" s="249"/>
      <c r="E590" s="254"/>
      <c r="F590" s="253"/>
      <c r="G590" s="254"/>
      <c r="H590" s="254"/>
      <c r="I590" s="254"/>
      <c r="J590" s="254"/>
      <c r="K590" s="114"/>
      <c r="L590" s="108"/>
      <c r="M590" s="185"/>
      <c r="N590" s="197"/>
      <c r="O590" s="82"/>
      <c r="P590" s="254"/>
      <c r="Q590" s="248"/>
      <c r="R590" s="254"/>
    </row>
    <row r="591" spans="1:18" s="104" customFormat="1" ht="12.75">
      <c r="A591" s="262"/>
      <c r="B591" s="249"/>
      <c r="C591" s="266"/>
      <c r="D591" s="249"/>
      <c r="E591" s="254"/>
      <c r="F591" s="253"/>
      <c r="G591" s="254"/>
      <c r="H591" s="254"/>
      <c r="I591" s="254"/>
      <c r="J591" s="254"/>
      <c r="K591" s="114"/>
      <c r="L591" s="108"/>
      <c r="M591" s="185"/>
      <c r="N591" s="197"/>
      <c r="O591" s="82"/>
      <c r="P591" s="254"/>
      <c r="Q591" s="248"/>
      <c r="R591" s="254"/>
    </row>
    <row r="592" spans="1:18" s="104" customFormat="1" ht="42" customHeight="1">
      <c r="A592" s="262"/>
      <c r="B592" s="249"/>
      <c r="C592" s="266"/>
      <c r="D592" s="249"/>
      <c r="E592" s="254"/>
      <c r="F592" s="253"/>
      <c r="G592" s="254"/>
      <c r="H592" s="254"/>
      <c r="I592" s="254"/>
      <c r="J592" s="254"/>
      <c r="K592" s="85"/>
      <c r="L592" s="86"/>
      <c r="M592" s="82"/>
      <c r="N592" s="195"/>
      <c r="O592" s="82"/>
      <c r="P592" s="254"/>
      <c r="Q592" s="248"/>
      <c r="R592" s="254"/>
    </row>
    <row r="593" spans="1:18" s="104" customFormat="1" ht="25.5" customHeight="1">
      <c r="A593" s="262">
        <v>3</v>
      </c>
      <c r="B593" s="249" t="s">
        <v>304</v>
      </c>
      <c r="C593" s="266" t="s">
        <v>305</v>
      </c>
      <c r="D593" s="248" t="s">
        <v>199</v>
      </c>
      <c r="E593" s="254">
        <v>82</v>
      </c>
      <c r="F593" s="254">
        <f>H593+J593+R593</f>
        <v>2.0557336036000002</v>
      </c>
      <c r="G593" s="254">
        <f>0.19</f>
        <v>0.19</v>
      </c>
      <c r="H593" s="254">
        <f t="shared" ref="H593" si="546">G593*$P$6/1000</f>
        <v>0.46065500000000004</v>
      </c>
      <c r="I593" s="254">
        <f>0.02</f>
        <v>0.02</v>
      </c>
      <c r="J593" s="254">
        <f t="shared" ref="J593" si="547">I593*$P$7/1000</f>
        <v>6.312920000000001E-2</v>
      </c>
      <c r="K593" s="102" t="s">
        <v>306</v>
      </c>
      <c r="L593" s="86" t="s">
        <v>130</v>
      </c>
      <c r="M593" s="82">
        <v>1</v>
      </c>
      <c r="N593" s="82">
        <v>1.353</v>
      </c>
      <c r="O593" s="82">
        <f>M593*N593</f>
        <v>1.353</v>
      </c>
      <c r="P593" s="254">
        <f t="shared" ref="P593" si="548">E593*F593</f>
        <v>168.57015549520003</v>
      </c>
      <c r="Q593" s="254">
        <f t="shared" ref="Q593" si="549">O593+O594+O595+O596</f>
        <v>1.353</v>
      </c>
      <c r="R593" s="254">
        <f t="shared" ref="R593" si="550">Q593*1.02*1.05*$R$12</f>
        <v>1.5319494036000001</v>
      </c>
    </row>
    <row r="594" spans="1:18" s="104" customFormat="1" ht="18.75" customHeight="1">
      <c r="A594" s="262"/>
      <c r="B594" s="249"/>
      <c r="C594" s="266"/>
      <c r="D594" s="248"/>
      <c r="E594" s="254"/>
      <c r="F594" s="254"/>
      <c r="G594" s="254"/>
      <c r="H594" s="254"/>
      <c r="I594" s="254"/>
      <c r="J594" s="254"/>
      <c r="K594" s="85"/>
      <c r="L594" s="86"/>
      <c r="M594" s="86"/>
      <c r="N594" s="195"/>
      <c r="O594" s="82"/>
      <c r="P594" s="254"/>
      <c r="Q594" s="248"/>
      <c r="R594" s="254"/>
    </row>
    <row r="595" spans="1:18" s="104" customFormat="1" ht="18.75" customHeight="1">
      <c r="A595" s="262"/>
      <c r="B595" s="249"/>
      <c r="C595" s="266"/>
      <c r="D595" s="248"/>
      <c r="E595" s="254"/>
      <c r="F595" s="254"/>
      <c r="G595" s="254"/>
      <c r="H595" s="254"/>
      <c r="I595" s="254"/>
      <c r="J595" s="254"/>
      <c r="K595" s="85"/>
      <c r="L595" s="86"/>
      <c r="M595" s="81"/>
      <c r="N595" s="197"/>
      <c r="O595" s="82"/>
      <c r="P595" s="254"/>
      <c r="Q595" s="248"/>
      <c r="R595" s="254"/>
    </row>
    <row r="596" spans="1:18" s="104" customFormat="1" ht="24" customHeight="1">
      <c r="A596" s="262"/>
      <c r="B596" s="249"/>
      <c r="C596" s="266"/>
      <c r="D596" s="248"/>
      <c r="E596" s="254"/>
      <c r="F596" s="254"/>
      <c r="G596" s="254"/>
      <c r="H596" s="254"/>
      <c r="I596" s="254"/>
      <c r="J596" s="254"/>
      <c r="K596" s="85"/>
      <c r="L596" s="86"/>
      <c r="M596" s="86"/>
      <c r="N596" s="195"/>
      <c r="O596" s="82"/>
      <c r="P596" s="254"/>
      <c r="Q596" s="248"/>
      <c r="R596" s="254"/>
    </row>
    <row r="597" spans="1:18" s="104" customFormat="1" ht="25.5" customHeight="1">
      <c r="A597" s="262">
        <v>4</v>
      </c>
      <c r="B597" s="249" t="s">
        <v>392</v>
      </c>
      <c r="C597" s="266" t="s">
        <v>394</v>
      </c>
      <c r="D597" s="248" t="s">
        <v>199</v>
      </c>
      <c r="E597" s="254">
        <v>20</v>
      </c>
      <c r="F597" s="254">
        <f>H597+J597+R597</f>
        <v>1.8440007592000001</v>
      </c>
      <c r="G597" s="254">
        <f>0.19</f>
        <v>0.19</v>
      </c>
      <c r="H597" s="254">
        <f t="shared" ref="H597" si="551">G597*$P$6/1000</f>
        <v>0.46065500000000004</v>
      </c>
      <c r="I597" s="254">
        <f>0.02</f>
        <v>0.02</v>
      </c>
      <c r="J597" s="254">
        <f t="shared" ref="J597" si="552">I597*$P$7/1000</f>
        <v>6.312920000000001E-2</v>
      </c>
      <c r="K597" s="102" t="s">
        <v>393</v>
      </c>
      <c r="L597" s="86" t="s">
        <v>130</v>
      </c>
      <c r="M597" s="82">
        <v>1</v>
      </c>
      <c r="N597" s="82">
        <v>1.1659999999999999</v>
      </c>
      <c r="O597" s="82">
        <f>M597*N597</f>
        <v>1.1659999999999999</v>
      </c>
      <c r="P597" s="254">
        <f t="shared" ref="P597" si="553">E597*F597</f>
        <v>36.880015184000001</v>
      </c>
      <c r="Q597" s="254">
        <f t="shared" ref="Q597" si="554">O597+O598+O599+O600</f>
        <v>1.1659999999999999</v>
      </c>
      <c r="R597" s="254">
        <f t="shared" ref="R597" si="555">Q597*1.02*1.05*$R$12</f>
        <v>1.3202165591999999</v>
      </c>
    </row>
    <row r="598" spans="1:18" s="104" customFormat="1" ht="18.75" customHeight="1">
      <c r="A598" s="262"/>
      <c r="B598" s="249"/>
      <c r="C598" s="266"/>
      <c r="D598" s="248"/>
      <c r="E598" s="254"/>
      <c r="F598" s="254"/>
      <c r="G598" s="254"/>
      <c r="H598" s="254"/>
      <c r="I598" s="254"/>
      <c r="J598" s="254"/>
      <c r="K598" s="85"/>
      <c r="L598" s="86"/>
      <c r="M598" s="86"/>
      <c r="N598" s="86"/>
      <c r="O598" s="82"/>
      <c r="P598" s="254"/>
      <c r="Q598" s="248"/>
      <c r="R598" s="254"/>
    </row>
    <row r="599" spans="1:18" s="104" customFormat="1" ht="18.75" customHeight="1">
      <c r="A599" s="262"/>
      <c r="B599" s="249"/>
      <c r="C599" s="266"/>
      <c r="D599" s="248"/>
      <c r="E599" s="254"/>
      <c r="F599" s="254"/>
      <c r="G599" s="254"/>
      <c r="H599" s="254"/>
      <c r="I599" s="254"/>
      <c r="J599" s="254"/>
      <c r="K599" s="85"/>
      <c r="L599" s="86"/>
      <c r="M599" s="81"/>
      <c r="N599" s="82"/>
      <c r="O599" s="82"/>
      <c r="P599" s="254"/>
      <c r="Q599" s="248"/>
      <c r="R599" s="254"/>
    </row>
    <row r="600" spans="1:18" s="104" customFormat="1" ht="24" customHeight="1">
      <c r="A600" s="262"/>
      <c r="B600" s="249"/>
      <c r="C600" s="266"/>
      <c r="D600" s="248"/>
      <c r="E600" s="254"/>
      <c r="F600" s="254"/>
      <c r="G600" s="254"/>
      <c r="H600" s="254"/>
      <c r="I600" s="254"/>
      <c r="J600" s="254"/>
      <c r="K600" s="85"/>
      <c r="L600" s="86"/>
      <c r="M600" s="86"/>
      <c r="N600" s="86"/>
      <c r="O600" s="82"/>
      <c r="P600" s="254"/>
      <c r="Q600" s="248"/>
      <c r="R600" s="254"/>
    </row>
    <row r="601" spans="1:18" ht="12.75" customHeight="1">
      <c r="A601" s="262">
        <v>4</v>
      </c>
      <c r="B601" s="249" t="s">
        <v>307</v>
      </c>
      <c r="C601" s="250" t="s">
        <v>308</v>
      </c>
      <c r="D601" s="249" t="s">
        <v>309</v>
      </c>
      <c r="E601" s="254">
        <f>3.14*0.057*E593/100+3.14*0.032*E593/100</f>
        <v>0.22915720000000001</v>
      </c>
      <c r="F601" s="254">
        <f>H601+J601+R601</f>
        <v>89.060548100000005</v>
      </c>
      <c r="G601" s="254">
        <v>21.4</v>
      </c>
      <c r="H601" s="254">
        <f t="shared" ref="H601" si="556">G601*$P$6/1000</f>
        <v>51.884299999999996</v>
      </c>
      <c r="I601" s="255">
        <v>0.03</v>
      </c>
      <c r="J601" s="254">
        <f t="shared" ref="J601" si="557">I601*$P$7/1000</f>
        <v>9.4693799999999995E-2</v>
      </c>
      <c r="K601" s="85" t="s">
        <v>310</v>
      </c>
      <c r="L601" s="80" t="s">
        <v>275</v>
      </c>
      <c r="M601" s="81">
        <v>24.4</v>
      </c>
      <c r="N601" s="170">
        <v>1.25</v>
      </c>
      <c r="O601" s="82">
        <f>M601*N601</f>
        <v>30.5</v>
      </c>
      <c r="P601" s="254">
        <f>E601*F601</f>
        <v>20.40886583306132</v>
      </c>
      <c r="Q601" s="254">
        <f t="shared" ref="Q601" si="558">O601+O602+O603+O604</f>
        <v>32.75</v>
      </c>
      <c r="R601" s="254">
        <f t="shared" ref="R601" si="559">Q601*1.02*1.05*$R$12</f>
        <v>37.081554300000001</v>
      </c>
    </row>
    <row r="602" spans="1:18" ht="12.75" customHeight="1">
      <c r="A602" s="262"/>
      <c r="B602" s="249"/>
      <c r="C602" s="251"/>
      <c r="D602" s="249"/>
      <c r="E602" s="254"/>
      <c r="F602" s="254"/>
      <c r="G602" s="254"/>
      <c r="H602" s="254"/>
      <c r="I602" s="256"/>
      <c r="J602" s="254"/>
      <c r="K602" s="186"/>
      <c r="L602" s="86"/>
      <c r="M602" s="86"/>
      <c r="N602" s="82"/>
      <c r="O602" s="82"/>
      <c r="P602" s="254"/>
      <c r="Q602" s="254"/>
      <c r="R602" s="254"/>
    </row>
    <row r="603" spans="1:18" ht="12.75" customHeight="1">
      <c r="A603" s="262"/>
      <c r="B603" s="249"/>
      <c r="C603" s="251"/>
      <c r="D603" s="249"/>
      <c r="E603" s="254"/>
      <c r="F603" s="254"/>
      <c r="G603" s="254"/>
      <c r="H603" s="254"/>
      <c r="I603" s="256"/>
      <c r="J603" s="254"/>
      <c r="K603" s="186" t="s">
        <v>145</v>
      </c>
      <c r="L603" s="80" t="s">
        <v>275</v>
      </c>
      <c r="M603" s="81">
        <v>2.7</v>
      </c>
      <c r="N603" s="170">
        <v>0.83333333333333337</v>
      </c>
      <c r="O603" s="82">
        <f>M603*N603</f>
        <v>2.2500000000000004</v>
      </c>
      <c r="P603" s="254"/>
      <c r="Q603" s="254"/>
      <c r="R603" s="254"/>
    </row>
    <row r="604" spans="1:18" ht="18" customHeight="1">
      <c r="A604" s="262"/>
      <c r="B604" s="249"/>
      <c r="C604" s="252"/>
      <c r="D604" s="249"/>
      <c r="E604" s="254"/>
      <c r="F604" s="254"/>
      <c r="G604" s="254"/>
      <c r="H604" s="254"/>
      <c r="I604" s="257"/>
      <c r="J604" s="254"/>
      <c r="K604" s="85"/>
      <c r="L604" s="86"/>
      <c r="M604" s="86"/>
      <c r="N604" s="82"/>
      <c r="O604" s="82"/>
      <c r="P604" s="254"/>
      <c r="Q604" s="254"/>
      <c r="R604" s="254"/>
    </row>
    <row r="605" spans="1:18" s="104" customFormat="1" ht="12.75">
      <c r="A605" s="262">
        <v>5</v>
      </c>
      <c r="B605" s="249" t="s">
        <v>311</v>
      </c>
      <c r="C605" s="266" t="s">
        <v>312</v>
      </c>
      <c r="D605" s="249" t="s">
        <v>140</v>
      </c>
      <c r="E605" s="254">
        <v>0.05</v>
      </c>
      <c r="F605" s="253">
        <f>H605+J605+R605</f>
        <v>1255.06682</v>
      </c>
      <c r="G605" s="253">
        <v>190</v>
      </c>
      <c r="H605" s="253">
        <f t="shared" ref="H605" si="560">G605*$P$6/1000</f>
        <v>460.65499999999997</v>
      </c>
      <c r="I605" s="253">
        <v>162</v>
      </c>
      <c r="J605" s="253">
        <f t="shared" ref="J605" si="561">I605*$P$7/1000</f>
        <v>511.34652</v>
      </c>
      <c r="K605" s="107" t="s">
        <v>313</v>
      </c>
      <c r="L605" s="82" t="s">
        <v>141</v>
      </c>
      <c r="M605" s="82">
        <v>1</v>
      </c>
      <c r="N605" s="82">
        <v>250</v>
      </c>
      <c r="O605" s="82">
        <f t="shared" ref="O605" si="562">M605*N605</f>
        <v>250</v>
      </c>
      <c r="P605" s="254">
        <f t="shared" ref="P605" si="563">E605*F605</f>
        <v>62.753341000000006</v>
      </c>
      <c r="Q605" s="254">
        <f t="shared" ref="Q605" si="564">O605+O606+O607+O608</f>
        <v>250</v>
      </c>
      <c r="R605" s="254">
        <f t="shared" ref="R605" si="565">Q605*1.02*1.05*$R$12</f>
        <v>283.06529999999998</v>
      </c>
    </row>
    <row r="606" spans="1:18" s="104" customFormat="1" ht="12.75">
      <c r="A606" s="262"/>
      <c r="B606" s="249"/>
      <c r="C606" s="266"/>
      <c r="D606" s="249"/>
      <c r="E606" s="254"/>
      <c r="F606" s="253"/>
      <c r="G606" s="253"/>
      <c r="H606" s="253"/>
      <c r="I606" s="253"/>
      <c r="J606" s="253"/>
      <c r="K606" s="114"/>
      <c r="L606" s="108"/>
      <c r="M606" s="185"/>
      <c r="N606" s="82"/>
      <c r="O606" s="82"/>
      <c r="P606" s="254"/>
      <c r="Q606" s="248"/>
      <c r="R606" s="254"/>
    </row>
    <row r="607" spans="1:18" s="104" customFormat="1" ht="12.75">
      <c r="A607" s="262"/>
      <c r="B607" s="249"/>
      <c r="C607" s="266"/>
      <c r="D607" s="249"/>
      <c r="E607" s="254"/>
      <c r="F607" s="253"/>
      <c r="G607" s="253"/>
      <c r="H607" s="253"/>
      <c r="I607" s="253"/>
      <c r="J607" s="253"/>
      <c r="K607" s="114"/>
      <c r="L607" s="108"/>
      <c r="M607" s="185"/>
      <c r="N607" s="82"/>
      <c r="O607" s="82"/>
      <c r="P607" s="254"/>
      <c r="Q607" s="248"/>
      <c r="R607" s="254"/>
    </row>
    <row r="608" spans="1:18" s="104" customFormat="1" ht="42" customHeight="1">
      <c r="A608" s="262"/>
      <c r="B608" s="249"/>
      <c r="C608" s="266"/>
      <c r="D608" s="249"/>
      <c r="E608" s="254"/>
      <c r="F608" s="253"/>
      <c r="G608" s="253"/>
      <c r="H608" s="253"/>
      <c r="I608" s="253"/>
      <c r="J608" s="253"/>
      <c r="K608" s="85"/>
      <c r="L608" s="86"/>
      <c r="M608" s="82"/>
      <c r="N608" s="86"/>
      <c r="O608" s="82"/>
      <c r="P608" s="254"/>
      <c r="Q608" s="248"/>
      <c r="R608" s="254"/>
    </row>
    <row r="609" spans="1:18" s="104" customFormat="1" ht="12.75">
      <c r="A609" s="262">
        <v>6</v>
      </c>
      <c r="B609" s="249" t="s">
        <v>144</v>
      </c>
      <c r="C609" s="266" t="s">
        <v>314</v>
      </c>
      <c r="D609" s="249" t="s">
        <v>128</v>
      </c>
      <c r="E609" s="254">
        <v>1</v>
      </c>
      <c r="F609" s="253">
        <f>H609+J609+R609</f>
        <v>7.4044001999999995</v>
      </c>
      <c r="G609" s="254">
        <v>1.17</v>
      </c>
      <c r="H609" s="254">
        <f t="shared" ref="H609" si="566">G609*$P$6/1000</f>
        <v>2.836665</v>
      </c>
      <c r="I609" s="254">
        <v>8.4000000000000005E-2</v>
      </c>
      <c r="J609" s="254">
        <f t="shared" ref="J609" si="567">I609*$P$7/1000</f>
        <v>0.26514264000000004</v>
      </c>
      <c r="K609" s="107" t="s">
        <v>166</v>
      </c>
      <c r="L609" s="82" t="s">
        <v>128</v>
      </c>
      <c r="M609" s="82">
        <v>1</v>
      </c>
      <c r="N609" s="82">
        <v>3.8</v>
      </c>
      <c r="O609" s="82">
        <f t="shared" ref="O609" si="568">M609*N609</f>
        <v>3.8</v>
      </c>
      <c r="P609" s="254">
        <f t="shared" ref="P609" si="569">E609*F609</f>
        <v>7.4044001999999995</v>
      </c>
      <c r="Q609" s="254">
        <f t="shared" ref="Q609" si="570">O609+O610+O611+O612</f>
        <v>3.8</v>
      </c>
      <c r="R609" s="254">
        <f t="shared" ref="R609" si="571">Q609*1.02*1.05*$R$12</f>
        <v>4.3025925599999999</v>
      </c>
    </row>
    <row r="610" spans="1:18" s="104" customFormat="1" ht="12.75">
      <c r="A610" s="262"/>
      <c r="B610" s="249"/>
      <c r="C610" s="266"/>
      <c r="D610" s="249"/>
      <c r="E610" s="254"/>
      <c r="F610" s="253"/>
      <c r="G610" s="254"/>
      <c r="H610" s="254"/>
      <c r="I610" s="254"/>
      <c r="J610" s="254"/>
      <c r="K610" s="114"/>
      <c r="L610" s="108"/>
      <c r="M610" s="185"/>
      <c r="N610" s="82"/>
      <c r="O610" s="82"/>
      <c r="P610" s="254"/>
      <c r="Q610" s="248"/>
      <c r="R610" s="254"/>
    </row>
    <row r="611" spans="1:18" s="104" customFormat="1" ht="12.75">
      <c r="A611" s="262"/>
      <c r="B611" s="249"/>
      <c r="C611" s="266"/>
      <c r="D611" s="249"/>
      <c r="E611" s="254"/>
      <c r="F611" s="253"/>
      <c r="G611" s="254"/>
      <c r="H611" s="254"/>
      <c r="I611" s="254"/>
      <c r="J611" s="254"/>
      <c r="K611" s="114"/>
      <c r="L611" s="108"/>
      <c r="M611" s="185"/>
      <c r="N611" s="82"/>
      <c r="O611" s="82"/>
      <c r="P611" s="254"/>
      <c r="Q611" s="248"/>
      <c r="R611" s="254"/>
    </row>
    <row r="612" spans="1:18" s="104" customFormat="1" ht="42" customHeight="1">
      <c r="A612" s="262"/>
      <c r="B612" s="249"/>
      <c r="C612" s="266"/>
      <c r="D612" s="249"/>
      <c r="E612" s="254"/>
      <c r="F612" s="253"/>
      <c r="G612" s="254"/>
      <c r="H612" s="254"/>
      <c r="I612" s="254"/>
      <c r="J612" s="254"/>
      <c r="K612" s="85"/>
      <c r="L612" s="86"/>
      <c r="M612" s="82"/>
      <c r="N612" s="86"/>
      <c r="O612" s="82"/>
      <c r="P612" s="254"/>
      <c r="Q612" s="248"/>
      <c r="R612" s="254"/>
    </row>
    <row r="613" spans="1:18" s="104" customFormat="1" ht="12.75">
      <c r="A613" s="262">
        <v>7</v>
      </c>
      <c r="B613" s="249" t="s">
        <v>301</v>
      </c>
      <c r="C613" s="266" t="s">
        <v>315</v>
      </c>
      <c r="D613" s="249" t="s">
        <v>128</v>
      </c>
      <c r="E613" s="254">
        <v>5</v>
      </c>
      <c r="F613" s="253">
        <f>H613+J613+R613</f>
        <v>7.0866918800000001</v>
      </c>
      <c r="G613" s="254">
        <v>0.79</v>
      </c>
      <c r="H613" s="254">
        <f t="shared" ref="H613" si="572">G613*$P$6/1000</f>
        <v>1.9153549999999999</v>
      </c>
      <c r="I613" s="254">
        <v>0.06</v>
      </c>
      <c r="J613" s="254">
        <f t="shared" ref="J613" si="573">I613*$P$7/1000</f>
        <v>0.18938759999999999</v>
      </c>
      <c r="K613" s="107" t="s">
        <v>316</v>
      </c>
      <c r="L613" s="82" t="s">
        <v>128</v>
      </c>
      <c r="M613" s="82">
        <v>1</v>
      </c>
      <c r="N613" s="82">
        <v>3.2</v>
      </c>
      <c r="O613" s="82">
        <f t="shared" ref="O613" si="574">M613*N613</f>
        <v>3.2</v>
      </c>
      <c r="P613" s="254">
        <f t="shared" ref="P613" si="575">E613*F613</f>
        <v>35.433459400000004</v>
      </c>
      <c r="Q613" s="254">
        <f t="shared" ref="Q613" si="576">O613+O614+O615+O616</f>
        <v>4.4000000000000004</v>
      </c>
      <c r="R613" s="254">
        <f t="shared" ref="R613" si="577">Q613*1.02*1.05*$R$12</f>
        <v>4.9819492800000003</v>
      </c>
    </row>
    <row r="614" spans="1:18" s="104" customFormat="1" ht="12.75">
      <c r="A614" s="262"/>
      <c r="B614" s="249"/>
      <c r="C614" s="266"/>
      <c r="D614" s="249"/>
      <c r="E614" s="254"/>
      <c r="F614" s="253"/>
      <c r="G614" s="254"/>
      <c r="H614" s="254"/>
      <c r="I614" s="254"/>
      <c r="J614" s="254"/>
      <c r="K614" s="114"/>
      <c r="L614" s="108"/>
      <c r="M614" s="185"/>
      <c r="N614" s="82"/>
      <c r="O614" s="82"/>
      <c r="P614" s="254"/>
      <c r="Q614" s="248"/>
      <c r="R614" s="254"/>
    </row>
    <row r="615" spans="1:18" s="104" customFormat="1" ht="12.75">
      <c r="A615" s="262"/>
      <c r="B615" s="249"/>
      <c r="C615" s="266"/>
      <c r="D615" s="249"/>
      <c r="E615" s="254"/>
      <c r="F615" s="253"/>
      <c r="G615" s="254"/>
      <c r="H615" s="254"/>
      <c r="I615" s="254"/>
      <c r="J615" s="254"/>
      <c r="K615" s="114" t="s">
        <v>317</v>
      </c>
      <c r="L615" s="82" t="s">
        <v>128</v>
      </c>
      <c r="M615" s="82">
        <v>1</v>
      </c>
      <c r="N615" s="82">
        <v>1.2</v>
      </c>
      <c r="O615" s="82">
        <f t="shared" ref="O615" si="578">M615*N615</f>
        <v>1.2</v>
      </c>
      <c r="P615" s="254"/>
      <c r="Q615" s="248"/>
      <c r="R615" s="254"/>
    </row>
    <row r="616" spans="1:18" s="104" customFormat="1" ht="42" customHeight="1">
      <c r="A616" s="262"/>
      <c r="B616" s="249"/>
      <c r="C616" s="266"/>
      <c r="D616" s="249"/>
      <c r="E616" s="254"/>
      <c r="F616" s="253"/>
      <c r="G616" s="254"/>
      <c r="H616" s="254"/>
      <c r="I616" s="254"/>
      <c r="J616" s="254"/>
      <c r="K616" s="85"/>
      <c r="L616" s="86"/>
      <c r="M616" s="82"/>
      <c r="N616" s="86"/>
      <c r="O616" s="82"/>
      <c r="P616" s="254"/>
      <c r="Q616" s="248"/>
      <c r="R616" s="254"/>
    </row>
    <row r="617" spans="1:18" ht="18.75" customHeight="1">
      <c r="A617" s="311" t="s">
        <v>86</v>
      </c>
      <c r="B617" s="312"/>
      <c r="C617" s="312"/>
      <c r="D617" s="312"/>
      <c r="E617" s="312"/>
      <c r="F617" s="312"/>
      <c r="G617" s="312"/>
      <c r="H617" s="312"/>
      <c r="I617" s="312"/>
      <c r="J617" s="312"/>
      <c r="K617" s="312"/>
      <c r="L617" s="312"/>
      <c r="M617" s="312"/>
      <c r="N617" s="312"/>
      <c r="O617" s="313"/>
      <c r="P617" s="105">
        <f>SUM(P585:P616)</f>
        <v>347.02557659226136</v>
      </c>
      <c r="Q617" s="86"/>
      <c r="R617" s="86"/>
    </row>
    <row r="618" spans="1:18">
      <c r="A618" s="187"/>
    </row>
    <row r="619" spans="1:18" s="104" customFormat="1" ht="12.75">
      <c r="B619" s="188"/>
      <c r="C619" s="104" t="s">
        <v>97</v>
      </c>
      <c r="D619" s="189"/>
      <c r="K619" s="189"/>
      <c r="L619" s="188"/>
      <c r="N619" s="205"/>
      <c r="P619" s="190">
        <f>P617+P583+P549+P366+P96-(P448+P452+P492+P488)</f>
        <v>30417.311424235326</v>
      </c>
    </row>
    <row r="620" spans="1:18" s="104" customFormat="1" ht="25.5">
      <c r="B620" s="188"/>
      <c r="C620" s="189" t="s">
        <v>192</v>
      </c>
      <c r="D620" s="189"/>
      <c r="K620" s="189"/>
      <c r="L620" s="188"/>
      <c r="N620" s="206"/>
      <c r="P620" s="190">
        <f>P448+P452+P492+P488</f>
        <v>248.50207244659998</v>
      </c>
    </row>
    <row r="621" spans="1:18" s="104" customFormat="1" ht="25.5">
      <c r="B621" s="188"/>
      <c r="C621" s="189" t="s">
        <v>98</v>
      </c>
      <c r="D621" s="189"/>
      <c r="K621" s="189"/>
      <c r="L621" s="188"/>
      <c r="N621" s="205"/>
      <c r="P621" s="191">
        <f>P619*13.3%</f>
        <v>4045.5024194232988</v>
      </c>
    </row>
    <row r="622" spans="1:18" s="104" customFormat="1" ht="12.75">
      <c r="B622" s="188"/>
      <c r="C622" s="104" t="s">
        <v>97</v>
      </c>
      <c r="D622" s="189"/>
      <c r="K622" s="189"/>
      <c r="L622" s="188"/>
      <c r="N622" s="205"/>
      <c r="P622" s="190">
        <f>P621+P619</f>
        <v>34462.813843658623</v>
      </c>
    </row>
    <row r="623" spans="1:18" s="104" customFormat="1" ht="12.75">
      <c r="B623" s="188"/>
      <c r="C623" s="104" t="s">
        <v>99</v>
      </c>
      <c r="D623" s="189"/>
      <c r="K623" s="189"/>
      <c r="L623" s="188"/>
      <c r="N623" s="205"/>
      <c r="P623" s="191">
        <f>P622*11%</f>
        <v>3790.9095228024485</v>
      </c>
    </row>
    <row r="624" spans="1:18" s="104" customFormat="1" ht="12.75">
      <c r="B624" s="188"/>
      <c r="C624" s="104" t="s">
        <v>97</v>
      </c>
      <c r="D624" s="189"/>
      <c r="K624" s="189"/>
      <c r="L624" s="188"/>
      <c r="N624" s="205"/>
      <c r="P624" s="190">
        <f>P623+P622</f>
        <v>38253.723366461069</v>
      </c>
    </row>
    <row r="625" spans="1:18" s="104" customFormat="1" ht="25.5">
      <c r="B625" s="188"/>
      <c r="C625" s="189" t="s">
        <v>193</v>
      </c>
      <c r="D625" s="189"/>
      <c r="K625" s="189"/>
      <c r="L625" s="188"/>
      <c r="N625" s="205"/>
      <c r="P625" s="190">
        <f>P624+P620</f>
        <v>38502.22543890767</v>
      </c>
    </row>
    <row r="628" spans="1:18" ht="12.75">
      <c r="A628" s="315" t="s">
        <v>84</v>
      </c>
      <c r="B628" s="315"/>
      <c r="C628" s="315"/>
      <c r="D628" s="315"/>
      <c r="E628" s="315"/>
      <c r="F628" s="315"/>
      <c r="G628" s="315"/>
      <c r="H628" s="315"/>
      <c r="I628" s="315"/>
      <c r="J628" s="315"/>
      <c r="K628" s="315"/>
      <c r="L628" s="315"/>
      <c r="M628" s="315"/>
      <c r="N628" s="315"/>
      <c r="O628" s="315"/>
      <c r="P628" s="315"/>
      <c r="Q628" s="315"/>
      <c r="R628" s="315"/>
    </row>
    <row r="633" spans="1:18" ht="12.75" customHeight="1">
      <c r="A633" s="83"/>
      <c r="B633" s="83"/>
      <c r="D633" s="83"/>
      <c r="E633" s="83"/>
      <c r="K633" s="83"/>
      <c r="L633" s="83"/>
      <c r="M633" s="83"/>
      <c r="N633" s="207"/>
      <c r="O633" s="83"/>
    </row>
  </sheetData>
  <mergeCells count="1940">
    <mergeCell ref="A488:A491"/>
    <mergeCell ref="B488:B491"/>
    <mergeCell ref="C488:C491"/>
    <mergeCell ref="D488:D491"/>
    <mergeCell ref="E488:E491"/>
    <mergeCell ref="F488:F491"/>
    <mergeCell ref="G488:G491"/>
    <mergeCell ref="H488:H491"/>
    <mergeCell ref="I488:I491"/>
    <mergeCell ref="J488:J491"/>
    <mergeCell ref="P488:P491"/>
    <mergeCell ref="Q488:Q491"/>
    <mergeCell ref="R488:R491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J541:J544"/>
    <mergeCell ref="P541:P544"/>
    <mergeCell ref="Q541:Q544"/>
    <mergeCell ref="R541:R544"/>
    <mergeCell ref="G537:G540"/>
    <mergeCell ref="H537:H540"/>
    <mergeCell ref="I537:I540"/>
    <mergeCell ref="J537:J540"/>
    <mergeCell ref="P537:P540"/>
    <mergeCell ref="Q537:Q540"/>
    <mergeCell ref="R537:R540"/>
    <mergeCell ref="J609:J612"/>
    <mergeCell ref="P609:P612"/>
    <mergeCell ref="Q609:Q612"/>
    <mergeCell ref="R609:R612"/>
    <mergeCell ref="A613:A616"/>
    <mergeCell ref="B613:B616"/>
    <mergeCell ref="C613:C616"/>
    <mergeCell ref="D613:D616"/>
    <mergeCell ref="E613:E616"/>
    <mergeCell ref="F613:F616"/>
    <mergeCell ref="G613:G616"/>
    <mergeCell ref="H613:H616"/>
    <mergeCell ref="I613:I616"/>
    <mergeCell ref="J613:J616"/>
    <mergeCell ref="P613:P616"/>
    <mergeCell ref="Q613:Q616"/>
    <mergeCell ref="R613:R616"/>
    <mergeCell ref="A609:A612"/>
    <mergeCell ref="B609:B612"/>
    <mergeCell ref="C609:C612"/>
    <mergeCell ref="D609:D612"/>
    <mergeCell ref="E609:E612"/>
    <mergeCell ref="F609:F612"/>
    <mergeCell ref="G609:G612"/>
    <mergeCell ref="H609:H612"/>
    <mergeCell ref="I609:I612"/>
    <mergeCell ref="G589:G592"/>
    <mergeCell ref="H589:H592"/>
    <mergeCell ref="I589:I592"/>
    <mergeCell ref="I601:I604"/>
    <mergeCell ref="J601:J604"/>
    <mergeCell ref="P601:P604"/>
    <mergeCell ref="Q601:Q604"/>
    <mergeCell ref="R601:R604"/>
    <mergeCell ref="A605:A608"/>
    <mergeCell ref="B605:B608"/>
    <mergeCell ref="C605:C608"/>
    <mergeCell ref="D605:D608"/>
    <mergeCell ref="E605:E608"/>
    <mergeCell ref="F605:F608"/>
    <mergeCell ref="G605:G608"/>
    <mergeCell ref="H605:H608"/>
    <mergeCell ref="I605:I608"/>
    <mergeCell ref="J605:J608"/>
    <mergeCell ref="P605:P608"/>
    <mergeCell ref="Q605:Q608"/>
    <mergeCell ref="R605:R608"/>
    <mergeCell ref="A601:A604"/>
    <mergeCell ref="B601:B604"/>
    <mergeCell ref="C601:C604"/>
    <mergeCell ref="D601:D604"/>
    <mergeCell ref="E601:E604"/>
    <mergeCell ref="F601:F604"/>
    <mergeCell ref="I597:I600"/>
    <mergeCell ref="A597:A600"/>
    <mergeCell ref="B597:B600"/>
    <mergeCell ref="C597:C600"/>
    <mergeCell ref="D597:D600"/>
    <mergeCell ref="F358:F361"/>
    <mergeCell ref="G358:G361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I218:I221"/>
    <mergeCell ref="P589:P592"/>
    <mergeCell ref="I362:I365"/>
    <mergeCell ref="J350:J353"/>
    <mergeCell ref="P350:P353"/>
    <mergeCell ref="H358:H361"/>
    <mergeCell ref="I358:I361"/>
    <mergeCell ref="J358:J361"/>
    <mergeCell ref="P358:P361"/>
    <mergeCell ref="H362:H365"/>
    <mergeCell ref="H326:H329"/>
    <mergeCell ref="I326:I329"/>
    <mergeCell ref="J326:J329"/>
    <mergeCell ref="P326:P329"/>
    <mergeCell ref="J318:J321"/>
    <mergeCell ref="P318:P321"/>
    <mergeCell ref="J579:J582"/>
    <mergeCell ref="Q589:Q592"/>
    <mergeCell ref="R589:R592"/>
    <mergeCell ref="A593:A596"/>
    <mergeCell ref="B593:B596"/>
    <mergeCell ref="C593:C596"/>
    <mergeCell ref="D593:D596"/>
    <mergeCell ref="E593:E596"/>
    <mergeCell ref="F593:F596"/>
    <mergeCell ref="G593:G596"/>
    <mergeCell ref="H593:H596"/>
    <mergeCell ref="I593:I596"/>
    <mergeCell ref="J593:J596"/>
    <mergeCell ref="P593:P596"/>
    <mergeCell ref="Q593:Q596"/>
    <mergeCell ref="R593:R596"/>
    <mergeCell ref="B589:B592"/>
    <mergeCell ref="C589:C592"/>
    <mergeCell ref="D589:D592"/>
    <mergeCell ref="E589:E592"/>
    <mergeCell ref="F589:F592"/>
    <mergeCell ref="R214:R217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I210:I213"/>
    <mergeCell ref="J218:J221"/>
    <mergeCell ref="P218:P221"/>
    <mergeCell ref="Q218:Q221"/>
    <mergeCell ref="R218:R221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I585:I588"/>
    <mergeCell ref="J585:J588"/>
    <mergeCell ref="P585:P588"/>
    <mergeCell ref="Q585:Q588"/>
    <mergeCell ref="R585:R588"/>
    <mergeCell ref="A358:A361"/>
    <mergeCell ref="B358:B361"/>
    <mergeCell ref="C358:C361"/>
    <mergeCell ref="D358:D361"/>
    <mergeCell ref="E358:E361"/>
    <mergeCell ref="P114:P117"/>
    <mergeCell ref="Q114:Q117"/>
    <mergeCell ref="R114:R117"/>
    <mergeCell ref="E36:E39"/>
    <mergeCell ref="A88:A91"/>
    <mergeCell ref="B88:B91"/>
    <mergeCell ref="G202:G205"/>
    <mergeCell ref="H202:H205"/>
    <mergeCell ref="I202:I205"/>
    <mergeCell ref="J202:J205"/>
    <mergeCell ref="P202:P205"/>
    <mergeCell ref="Q202:Q205"/>
    <mergeCell ref="R202:R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J206:J209"/>
    <mergeCell ref="P206:P209"/>
    <mergeCell ref="Q206:Q209"/>
    <mergeCell ref="R206:R209"/>
    <mergeCell ref="I142:I145"/>
    <mergeCell ref="J166:J169"/>
    <mergeCell ref="P166:P169"/>
    <mergeCell ref="Q166:Q169"/>
    <mergeCell ref="R166:R169"/>
    <mergeCell ref="A170:A173"/>
    <mergeCell ref="R358:R361"/>
    <mergeCell ref="A366:O366"/>
    <mergeCell ref="A32:A35"/>
    <mergeCell ref="B32:B35"/>
    <mergeCell ref="C32:C35"/>
    <mergeCell ref="D32:D35"/>
    <mergeCell ref="E32:E35"/>
    <mergeCell ref="F32:F35"/>
    <mergeCell ref="G32:G35"/>
    <mergeCell ref="H32:H35"/>
    <mergeCell ref="I32:I35"/>
    <mergeCell ref="J32:J35"/>
    <mergeCell ref="P32:P35"/>
    <mergeCell ref="Q32:Q35"/>
    <mergeCell ref="R32:R35"/>
    <mergeCell ref="A36:A39"/>
    <mergeCell ref="B36:B39"/>
    <mergeCell ref="C36:C39"/>
    <mergeCell ref="D36:D39"/>
    <mergeCell ref="F36:F39"/>
    <mergeCell ref="G36:G39"/>
    <mergeCell ref="H36:H39"/>
    <mergeCell ref="I36:I39"/>
    <mergeCell ref="J36:J39"/>
    <mergeCell ref="P36:P39"/>
    <mergeCell ref="Q36:Q39"/>
    <mergeCell ref="R36:R39"/>
    <mergeCell ref="A114:A117"/>
    <mergeCell ref="B114:B117"/>
    <mergeCell ref="C114:C117"/>
    <mergeCell ref="D114:D117"/>
    <mergeCell ref="E114:E117"/>
    <mergeCell ref="Q350:Q353"/>
    <mergeCell ref="R350:R353"/>
    <mergeCell ref="A354:A357"/>
    <mergeCell ref="B354:B357"/>
    <mergeCell ref="C354:C357"/>
    <mergeCell ref="D354:D357"/>
    <mergeCell ref="E354:E357"/>
    <mergeCell ref="F354:F357"/>
    <mergeCell ref="G354:G357"/>
    <mergeCell ref="H354:H357"/>
    <mergeCell ref="I354:I357"/>
    <mergeCell ref="J354:J357"/>
    <mergeCell ref="P354:P357"/>
    <mergeCell ref="Q354:Q357"/>
    <mergeCell ref="R354:R357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Q358:Q361"/>
    <mergeCell ref="J362:J365"/>
    <mergeCell ref="P362:P365"/>
    <mergeCell ref="Q362:Q365"/>
    <mergeCell ref="R362:R365"/>
    <mergeCell ref="A322:A325"/>
    <mergeCell ref="B322:B325"/>
    <mergeCell ref="C322:C325"/>
    <mergeCell ref="D322:D325"/>
    <mergeCell ref="E322:E325"/>
    <mergeCell ref="F322:F325"/>
    <mergeCell ref="G322:G325"/>
    <mergeCell ref="H322:H325"/>
    <mergeCell ref="I322:I325"/>
    <mergeCell ref="J322:J325"/>
    <mergeCell ref="P322:P325"/>
    <mergeCell ref="Q322:Q325"/>
    <mergeCell ref="R322:R325"/>
    <mergeCell ref="A326:A329"/>
    <mergeCell ref="B326:B329"/>
    <mergeCell ref="C326:C329"/>
    <mergeCell ref="D326:D329"/>
    <mergeCell ref="E326:E329"/>
    <mergeCell ref="F326:F329"/>
    <mergeCell ref="G326:G329"/>
    <mergeCell ref="A362:A365"/>
    <mergeCell ref="B362:B365"/>
    <mergeCell ref="C362:C365"/>
    <mergeCell ref="D362:D365"/>
    <mergeCell ref="E362:E365"/>
    <mergeCell ref="F362:F365"/>
    <mergeCell ref="G362:G365"/>
    <mergeCell ref="Q326:Q329"/>
    <mergeCell ref="R326:R329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J174:J177"/>
    <mergeCell ref="P174:P177"/>
    <mergeCell ref="Q174:Q177"/>
    <mergeCell ref="R174:R177"/>
    <mergeCell ref="A318:A321"/>
    <mergeCell ref="B318:B321"/>
    <mergeCell ref="C318:C321"/>
    <mergeCell ref="D318:D321"/>
    <mergeCell ref="E318:E321"/>
    <mergeCell ref="J210:J213"/>
    <mergeCell ref="P210:P213"/>
    <mergeCell ref="Q210:Q213"/>
    <mergeCell ref="R210:R213"/>
    <mergeCell ref="A214:A217"/>
    <mergeCell ref="B214:B217"/>
    <mergeCell ref="C214:C217"/>
    <mergeCell ref="D214:D217"/>
    <mergeCell ref="F318:F321"/>
    <mergeCell ref="G318:G321"/>
    <mergeCell ref="H318:H321"/>
    <mergeCell ref="I318:I321"/>
    <mergeCell ref="Q318:Q321"/>
    <mergeCell ref="R318:R321"/>
    <mergeCell ref="A202:A205"/>
    <mergeCell ref="B202:B205"/>
    <mergeCell ref="C202:C205"/>
    <mergeCell ref="D202:D205"/>
    <mergeCell ref="E202:E205"/>
    <mergeCell ref="F202:F205"/>
    <mergeCell ref="A244:A247"/>
    <mergeCell ref="B244:B247"/>
    <mergeCell ref="C244:C247"/>
    <mergeCell ref="D244:D247"/>
    <mergeCell ref="E244:E247"/>
    <mergeCell ref="F244:F247"/>
    <mergeCell ref="G244:G247"/>
    <mergeCell ref="H244:H247"/>
    <mergeCell ref="I244:I247"/>
    <mergeCell ref="J244:J247"/>
    <mergeCell ref="E214:E217"/>
    <mergeCell ref="F214:F217"/>
    <mergeCell ref="G214:G217"/>
    <mergeCell ref="H214:H217"/>
    <mergeCell ref="I214:I217"/>
    <mergeCell ref="J214:J217"/>
    <mergeCell ref="P214:P217"/>
    <mergeCell ref="Q214:Q217"/>
    <mergeCell ref="P260:P263"/>
    <mergeCell ref="Q260:Q263"/>
    <mergeCell ref="R260:R263"/>
    <mergeCell ref="A264:A267"/>
    <mergeCell ref="B264:B267"/>
    <mergeCell ref="C264:C267"/>
    <mergeCell ref="B170:B173"/>
    <mergeCell ref="C170:C173"/>
    <mergeCell ref="D170:D173"/>
    <mergeCell ref="E170:E173"/>
    <mergeCell ref="F170:F173"/>
    <mergeCell ref="G170:G173"/>
    <mergeCell ref="H170:H173"/>
    <mergeCell ref="I170:I173"/>
    <mergeCell ref="J170:J173"/>
    <mergeCell ref="P170:P173"/>
    <mergeCell ref="Q170:Q173"/>
    <mergeCell ref="R170:R173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J142:J145"/>
    <mergeCell ref="P142:P145"/>
    <mergeCell ref="Q142:Q145"/>
    <mergeCell ref="R142:R145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J162:J165"/>
    <mergeCell ref="P162:P165"/>
    <mergeCell ref="Q162:Q165"/>
    <mergeCell ref="R162:R165"/>
    <mergeCell ref="A154:A157"/>
    <mergeCell ref="B154:B157"/>
    <mergeCell ref="C154:C157"/>
    <mergeCell ref="D154:D157"/>
    <mergeCell ref="E154:E157"/>
    <mergeCell ref="F154:F157"/>
    <mergeCell ref="G154:G157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H154:H157"/>
    <mergeCell ref="I154:I157"/>
    <mergeCell ref="J154:J157"/>
    <mergeCell ref="P154:P157"/>
    <mergeCell ref="Q154:Q157"/>
    <mergeCell ref="R154:R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J158:J161"/>
    <mergeCell ref="P158:P161"/>
    <mergeCell ref="Q158:Q161"/>
    <mergeCell ref="R158:R161"/>
    <mergeCell ref="Q146:Q149"/>
    <mergeCell ref="R146:R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J150:J153"/>
    <mergeCell ref="P150:P153"/>
    <mergeCell ref="Q150:Q153"/>
    <mergeCell ref="R150:R153"/>
    <mergeCell ref="A146:A149"/>
    <mergeCell ref="B146:B149"/>
    <mergeCell ref="C146:C149"/>
    <mergeCell ref="D146:D149"/>
    <mergeCell ref="E146:E149"/>
    <mergeCell ref="F146:F149"/>
    <mergeCell ref="G146:G149"/>
    <mergeCell ref="H146:H149"/>
    <mergeCell ref="I146:I149"/>
    <mergeCell ref="P88:P91"/>
    <mergeCell ref="I134:I137"/>
    <mergeCell ref="J134:J137"/>
    <mergeCell ref="P134:P137"/>
    <mergeCell ref="Q134:Q137"/>
    <mergeCell ref="R134:R137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I130:I133"/>
    <mergeCell ref="J130:J133"/>
    <mergeCell ref="P130:P133"/>
    <mergeCell ref="Q130:Q133"/>
    <mergeCell ref="R130:R133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F114:F117"/>
    <mergeCell ref="G114:G117"/>
    <mergeCell ref="H114:H117"/>
    <mergeCell ref="I114:I117"/>
    <mergeCell ref="J114:J117"/>
    <mergeCell ref="Q88:Q91"/>
    <mergeCell ref="R88:R91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J126:J129"/>
    <mergeCell ref="P126:P129"/>
    <mergeCell ref="Q126:Q129"/>
    <mergeCell ref="R126:R129"/>
    <mergeCell ref="H118:H121"/>
    <mergeCell ref="I118:I121"/>
    <mergeCell ref="J118:J121"/>
    <mergeCell ref="P118:P121"/>
    <mergeCell ref="Q118:Q121"/>
    <mergeCell ref="R118:R121"/>
    <mergeCell ref="A110:A113"/>
    <mergeCell ref="B110:B113"/>
    <mergeCell ref="C110:C113"/>
    <mergeCell ref="C88:C91"/>
    <mergeCell ref="D88:D91"/>
    <mergeCell ref="E88:E91"/>
    <mergeCell ref="F88:F91"/>
    <mergeCell ref="G88:G91"/>
    <mergeCell ref="H88:H91"/>
    <mergeCell ref="I88:I91"/>
    <mergeCell ref="J88:J91"/>
    <mergeCell ref="J16:J19"/>
    <mergeCell ref="P16:P19"/>
    <mergeCell ref="Q16:Q19"/>
    <mergeCell ref="R16:R19"/>
    <mergeCell ref="A20:A23"/>
    <mergeCell ref="B20:B23"/>
    <mergeCell ref="C20:C23"/>
    <mergeCell ref="D20:D23"/>
    <mergeCell ref="E20:E23"/>
    <mergeCell ref="F20:F23"/>
    <mergeCell ref="G20:G23"/>
    <mergeCell ref="H20:H23"/>
    <mergeCell ref="I20:I23"/>
    <mergeCell ref="J20:J23"/>
    <mergeCell ref="P20:P23"/>
    <mergeCell ref="Q20:Q23"/>
    <mergeCell ref="R20:R23"/>
    <mergeCell ref="A28:A31"/>
    <mergeCell ref="B28:B31"/>
    <mergeCell ref="C28:C31"/>
    <mergeCell ref="D28:D31"/>
    <mergeCell ref="E28:E31"/>
    <mergeCell ref="F28:F31"/>
    <mergeCell ref="G28:G31"/>
    <mergeCell ref="H28:H31"/>
    <mergeCell ref="A16:A19"/>
    <mergeCell ref="B16:B19"/>
    <mergeCell ref="C16:C19"/>
    <mergeCell ref="D16:D19"/>
    <mergeCell ref="E16:E19"/>
    <mergeCell ref="F16:F19"/>
    <mergeCell ref="G16:G19"/>
    <mergeCell ref="H16:H19"/>
    <mergeCell ref="I28:I31"/>
    <mergeCell ref="I16:I19"/>
    <mergeCell ref="J28:J31"/>
    <mergeCell ref="P28:P31"/>
    <mergeCell ref="Q28:Q31"/>
    <mergeCell ref="R28:R31"/>
    <mergeCell ref="A56:A59"/>
    <mergeCell ref="B56:B59"/>
    <mergeCell ref="C56:C59"/>
    <mergeCell ref="D56:D59"/>
    <mergeCell ref="E56:E59"/>
    <mergeCell ref="F56:F59"/>
    <mergeCell ref="G56:G59"/>
    <mergeCell ref="H56:H59"/>
    <mergeCell ref="I56:I59"/>
    <mergeCell ref="J56:J59"/>
    <mergeCell ref="P56:P59"/>
    <mergeCell ref="Q56:Q59"/>
    <mergeCell ref="R56:R59"/>
    <mergeCell ref="J40:J43"/>
    <mergeCell ref="P40:P43"/>
    <mergeCell ref="Q40:Q43"/>
    <mergeCell ref="R40:R43"/>
    <mergeCell ref="I48:I51"/>
    <mergeCell ref="B52:B55"/>
    <mergeCell ref="C52:C55"/>
    <mergeCell ref="D52:D55"/>
    <mergeCell ref="E52:E55"/>
    <mergeCell ref="F52:F55"/>
    <mergeCell ref="G52:G55"/>
    <mergeCell ref="H52:H55"/>
    <mergeCell ref="I52:I55"/>
    <mergeCell ref="J52:J55"/>
    <mergeCell ref="P52:P55"/>
    <mergeCell ref="P579:P582"/>
    <mergeCell ref="Q579:Q582"/>
    <mergeCell ref="R579:R582"/>
    <mergeCell ref="A575:A578"/>
    <mergeCell ref="B575:B578"/>
    <mergeCell ref="C575:C578"/>
    <mergeCell ref="D575:D578"/>
    <mergeCell ref="E575:E578"/>
    <mergeCell ref="F575:F578"/>
    <mergeCell ref="G575:G578"/>
    <mergeCell ref="H575:H578"/>
    <mergeCell ref="A579:A582"/>
    <mergeCell ref="B579:B582"/>
    <mergeCell ref="C579:C582"/>
    <mergeCell ref="D579:D582"/>
    <mergeCell ref="E579:E582"/>
    <mergeCell ref="F579:F582"/>
    <mergeCell ref="G579:G582"/>
    <mergeCell ref="H579:H582"/>
    <mergeCell ref="I579:I582"/>
    <mergeCell ref="I575:I578"/>
    <mergeCell ref="J575:J578"/>
    <mergeCell ref="P575:P578"/>
    <mergeCell ref="Q575:Q578"/>
    <mergeCell ref="R575:R578"/>
    <mergeCell ref="P110:P113"/>
    <mergeCell ref="Q110:Q113"/>
    <mergeCell ref="A571:A574"/>
    <mergeCell ref="B571:B574"/>
    <mergeCell ref="A118:A121"/>
    <mergeCell ref="B118:B121"/>
    <mergeCell ref="C118:C121"/>
    <mergeCell ref="D118:D121"/>
    <mergeCell ref="E118:E121"/>
    <mergeCell ref="F118:F121"/>
    <mergeCell ref="G118:G121"/>
    <mergeCell ref="G492:G495"/>
    <mergeCell ref="E480:E483"/>
    <mergeCell ref="C480:C483"/>
    <mergeCell ref="A190:A193"/>
    <mergeCell ref="G559:G562"/>
    <mergeCell ref="A555:A558"/>
    <mergeCell ref="A368:A371"/>
    <mergeCell ref="B368:B371"/>
    <mergeCell ref="C368:C371"/>
    <mergeCell ref="D368:D371"/>
    <mergeCell ref="E368:E371"/>
    <mergeCell ref="F368:F371"/>
    <mergeCell ref="G368:G371"/>
    <mergeCell ref="A376:A379"/>
    <mergeCell ref="B376:B379"/>
    <mergeCell ref="J571:J574"/>
    <mergeCell ref="P571:P574"/>
    <mergeCell ref="Q571:Q574"/>
    <mergeCell ref="A138:A141"/>
    <mergeCell ref="J146:J149"/>
    <mergeCell ref="P146:P149"/>
    <mergeCell ref="R102:R105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I106:I109"/>
    <mergeCell ref="J106:J109"/>
    <mergeCell ref="P106:P109"/>
    <mergeCell ref="Q106:Q109"/>
    <mergeCell ref="R106:R109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J102:J105"/>
    <mergeCell ref="P102:P105"/>
    <mergeCell ref="Q102:Q105"/>
    <mergeCell ref="R476:R479"/>
    <mergeCell ref="F476:F479"/>
    <mergeCell ref="A472:A475"/>
    <mergeCell ref="B472:B475"/>
    <mergeCell ref="C472:C475"/>
    <mergeCell ref="D472:D475"/>
    <mergeCell ref="E472:E475"/>
    <mergeCell ref="F472:F475"/>
    <mergeCell ref="G472:G475"/>
    <mergeCell ref="G601:G604"/>
    <mergeCell ref="C44:C47"/>
    <mergeCell ref="D44:D47"/>
    <mergeCell ref="E44:E47"/>
    <mergeCell ref="F44:F47"/>
    <mergeCell ref="G44:G47"/>
    <mergeCell ref="H44:H47"/>
    <mergeCell ref="A367:R367"/>
    <mergeCell ref="J44:J47"/>
    <mergeCell ref="P44:P47"/>
    <mergeCell ref="Q44:Q47"/>
    <mergeCell ref="R44:R47"/>
    <mergeCell ref="A44:A47"/>
    <mergeCell ref="B44:B47"/>
    <mergeCell ref="I44:I47"/>
    <mergeCell ref="A549:O549"/>
    <mergeCell ref="H472:H475"/>
    <mergeCell ref="I480:I483"/>
    <mergeCell ref="J480:J483"/>
    <mergeCell ref="Q476:Q479"/>
    <mergeCell ref="I476:I479"/>
    <mergeCell ref="G476:G479"/>
    <mergeCell ref="H476:H479"/>
    <mergeCell ref="B60:B63"/>
    <mergeCell ref="C60:C63"/>
    <mergeCell ref="D84:D87"/>
    <mergeCell ref="A60:A63"/>
    <mergeCell ref="A64:A67"/>
    <mergeCell ref="B64:B67"/>
    <mergeCell ref="C64:C67"/>
    <mergeCell ref="D64:D67"/>
    <mergeCell ref="E64:E67"/>
    <mergeCell ref="F64:F67"/>
    <mergeCell ref="G64:G67"/>
    <mergeCell ref="H64:H67"/>
    <mergeCell ref="A72:A75"/>
    <mergeCell ref="B72:B75"/>
    <mergeCell ref="C72:C75"/>
    <mergeCell ref="A617:O617"/>
    <mergeCell ref="A182:A185"/>
    <mergeCell ref="A178:A181"/>
    <mergeCell ref="J138:J141"/>
    <mergeCell ref="B138:B141"/>
    <mergeCell ref="C138:C141"/>
    <mergeCell ref="D138:D141"/>
    <mergeCell ref="E138:E141"/>
    <mergeCell ref="F138:F141"/>
    <mergeCell ref="G138:G141"/>
    <mergeCell ref="H138:H141"/>
    <mergeCell ref="I138:I141"/>
    <mergeCell ref="A589:A592"/>
    <mergeCell ref="D182:D185"/>
    <mergeCell ref="E182:E185"/>
    <mergeCell ref="F182:F185"/>
    <mergeCell ref="G182:G185"/>
    <mergeCell ref="D72:D75"/>
    <mergeCell ref="E72:E75"/>
    <mergeCell ref="G92:G95"/>
    <mergeCell ref="H92:H95"/>
    <mergeCell ref="A96:O96"/>
    <mergeCell ref="B92:B95"/>
    <mergeCell ref="E92:E95"/>
    <mergeCell ref="F92:F95"/>
    <mergeCell ref="A92:A95"/>
    <mergeCell ref="C92:C95"/>
    <mergeCell ref="F72:F75"/>
    <mergeCell ref="G72:G75"/>
    <mergeCell ref="H72:H75"/>
    <mergeCell ref="I72:I75"/>
    <mergeCell ref="J72:J75"/>
    <mergeCell ref="J589:J592"/>
    <mergeCell ref="H601:H604"/>
    <mergeCell ref="A84:A87"/>
    <mergeCell ref="B84:B87"/>
    <mergeCell ref="C84:C87"/>
    <mergeCell ref="H182:H185"/>
    <mergeCell ref="I182:I185"/>
    <mergeCell ref="E194:E197"/>
    <mergeCell ref="F194:F197"/>
    <mergeCell ref="G194:G197"/>
    <mergeCell ref="D110:D113"/>
    <mergeCell ref="E110:E113"/>
    <mergeCell ref="F110:F113"/>
    <mergeCell ref="G110:G113"/>
    <mergeCell ref="H110:H113"/>
    <mergeCell ref="I110:I113"/>
    <mergeCell ref="J110:J113"/>
    <mergeCell ref="F60:F63"/>
    <mergeCell ref="G60:G63"/>
    <mergeCell ref="H60:H63"/>
    <mergeCell ref="I60:I63"/>
    <mergeCell ref="J60:J63"/>
    <mergeCell ref="P60:P63"/>
    <mergeCell ref="Q48:Q51"/>
    <mergeCell ref="R48:R51"/>
    <mergeCell ref="A15:R15"/>
    <mergeCell ref="Q60:Q63"/>
    <mergeCell ref="A48:A51"/>
    <mergeCell ref="A40:A43"/>
    <mergeCell ref="D2:R2"/>
    <mergeCell ref="C10:C13"/>
    <mergeCell ref="D10:D13"/>
    <mergeCell ref="E10:E13"/>
    <mergeCell ref="F10:F13"/>
    <mergeCell ref="G12:H12"/>
    <mergeCell ref="L7:O7"/>
    <mergeCell ref="L8:O8"/>
    <mergeCell ref="G8:H8"/>
    <mergeCell ref="C8:F8"/>
    <mergeCell ref="D3:R4"/>
    <mergeCell ref="I6:K6"/>
    <mergeCell ref="P10:P12"/>
    <mergeCell ref="Q10:Q12"/>
    <mergeCell ref="L6:O6"/>
    <mergeCell ref="F48:F51"/>
    <mergeCell ref="G48:G51"/>
    <mergeCell ref="H48:H51"/>
    <mergeCell ref="D60:D63"/>
    <mergeCell ref="A52:A55"/>
    <mergeCell ref="A492:A495"/>
    <mergeCell ref="B492:B495"/>
    <mergeCell ref="C492:C495"/>
    <mergeCell ref="D492:D495"/>
    <mergeCell ref="E492:E495"/>
    <mergeCell ref="F492:F495"/>
    <mergeCell ref="R84:R87"/>
    <mergeCell ref="E84:E87"/>
    <mergeCell ref="F84:F87"/>
    <mergeCell ref="G84:G87"/>
    <mergeCell ref="H84:H87"/>
    <mergeCell ref="I84:I87"/>
    <mergeCell ref="B48:B51"/>
    <mergeCell ref="C48:C51"/>
    <mergeCell ref="K12:O12"/>
    <mergeCell ref="J84:J87"/>
    <mergeCell ref="P84:P87"/>
    <mergeCell ref="Q84:Q87"/>
    <mergeCell ref="B40:B43"/>
    <mergeCell ref="C40:C43"/>
    <mergeCell ref="D40:D43"/>
    <mergeCell ref="E40:E43"/>
    <mergeCell ref="F40:F43"/>
    <mergeCell ref="D48:D51"/>
    <mergeCell ref="E48:E51"/>
    <mergeCell ref="G40:G43"/>
    <mergeCell ref="H40:H43"/>
    <mergeCell ref="I40:I43"/>
    <mergeCell ref="I64:I67"/>
    <mergeCell ref="P72:P75"/>
    <mergeCell ref="A10:A13"/>
    <mergeCell ref="R60:R63"/>
    <mergeCell ref="A484:A487"/>
    <mergeCell ref="B484:B487"/>
    <mergeCell ref="C484:C487"/>
    <mergeCell ref="D484:D487"/>
    <mergeCell ref="E484:E487"/>
    <mergeCell ref="F484:F487"/>
    <mergeCell ref="G484:G487"/>
    <mergeCell ref="H484:H487"/>
    <mergeCell ref="I484:I487"/>
    <mergeCell ref="J484:J487"/>
    <mergeCell ref="P484:P487"/>
    <mergeCell ref="Q484:Q487"/>
    <mergeCell ref="R484:R487"/>
    <mergeCell ref="Q480:Q483"/>
    <mergeCell ref="A628:R628"/>
    <mergeCell ref="B10:B13"/>
    <mergeCell ref="G10:O11"/>
    <mergeCell ref="I12:J12"/>
    <mergeCell ref="E60:E63"/>
    <mergeCell ref="J48:J51"/>
    <mergeCell ref="P48:P51"/>
    <mergeCell ref="D92:D95"/>
    <mergeCell ref="A97:R97"/>
    <mergeCell ref="P92:P95"/>
    <mergeCell ref="Q92:Q95"/>
    <mergeCell ref="R92:R95"/>
    <mergeCell ref="I92:I95"/>
    <mergeCell ref="J92:J95"/>
    <mergeCell ref="E476:E479"/>
    <mergeCell ref="D480:D483"/>
    <mergeCell ref="G480:G483"/>
    <mergeCell ref="F480:F483"/>
    <mergeCell ref="J64:J67"/>
    <mergeCell ref="P64:P67"/>
    <mergeCell ref="Q64:Q67"/>
    <mergeCell ref="R64:R67"/>
    <mergeCell ref="A68:A71"/>
    <mergeCell ref="B68:B71"/>
    <mergeCell ref="C68:C71"/>
    <mergeCell ref="D68:D71"/>
    <mergeCell ref="E68:E71"/>
    <mergeCell ref="F68:F71"/>
    <mergeCell ref="G68:G71"/>
    <mergeCell ref="H68:H71"/>
    <mergeCell ref="I68:I71"/>
    <mergeCell ref="J68:J71"/>
    <mergeCell ref="P68:P71"/>
    <mergeCell ref="Q68:Q71"/>
    <mergeCell ref="R68:R71"/>
    <mergeCell ref="Q72:Q75"/>
    <mergeCell ref="R72:R75"/>
    <mergeCell ref="A76:A79"/>
    <mergeCell ref="B76:B79"/>
    <mergeCell ref="C76:C79"/>
    <mergeCell ref="D76:D79"/>
    <mergeCell ref="E76:E79"/>
    <mergeCell ref="F76:F79"/>
    <mergeCell ref="G76:G79"/>
    <mergeCell ref="H76:H79"/>
    <mergeCell ref="I76:I79"/>
    <mergeCell ref="J76:J79"/>
    <mergeCell ref="P76:P79"/>
    <mergeCell ref="Q76:Q79"/>
    <mergeCell ref="R76:R79"/>
    <mergeCell ref="R480:R483"/>
    <mergeCell ref="J492:J495"/>
    <mergeCell ref="A476:A479"/>
    <mergeCell ref="B476:B479"/>
    <mergeCell ref="C476:C479"/>
    <mergeCell ref="D476:D479"/>
    <mergeCell ref="P480:P483"/>
    <mergeCell ref="H492:H495"/>
    <mergeCell ref="I492:I495"/>
    <mergeCell ref="H480:H483"/>
    <mergeCell ref="P492:P495"/>
    <mergeCell ref="Q492:Q495"/>
    <mergeCell ref="R492:R495"/>
    <mergeCell ref="J476:J479"/>
    <mergeCell ref="P476:P479"/>
    <mergeCell ref="A480:A483"/>
    <mergeCell ref="B480:B483"/>
    <mergeCell ref="R186:R189"/>
    <mergeCell ref="B182:B185"/>
    <mergeCell ref="C182:C185"/>
    <mergeCell ref="I472:I475"/>
    <mergeCell ref="J472:J475"/>
    <mergeCell ref="P472:P475"/>
    <mergeCell ref="Q472:Q475"/>
    <mergeCell ref="R472:R475"/>
    <mergeCell ref="A186:A189"/>
    <mergeCell ref="A194:A197"/>
    <mergeCell ref="G98:G101"/>
    <mergeCell ref="H98:H101"/>
    <mergeCell ref="B178:B181"/>
    <mergeCell ref="C178:C181"/>
    <mergeCell ref="D178:D181"/>
    <mergeCell ref="E178:E181"/>
    <mergeCell ref="F178:F181"/>
    <mergeCell ref="G178:G181"/>
    <mergeCell ref="H178:H181"/>
    <mergeCell ref="I178:I181"/>
    <mergeCell ref="J178:J181"/>
    <mergeCell ref="P178:P181"/>
    <mergeCell ref="Q178:Q181"/>
    <mergeCell ref="R178:R181"/>
    <mergeCell ref="J98:J101"/>
    <mergeCell ref="P98:P101"/>
    <mergeCell ref="Q98:Q101"/>
    <mergeCell ref="P138:P141"/>
    <mergeCell ref="Q138:Q141"/>
    <mergeCell ref="R138:R141"/>
    <mergeCell ref="R110:R113"/>
    <mergeCell ref="R190:R193"/>
    <mergeCell ref="D555:D558"/>
    <mergeCell ref="E555:E558"/>
    <mergeCell ref="F555:F558"/>
    <mergeCell ref="G555:G558"/>
    <mergeCell ref="H555:H558"/>
    <mergeCell ref="I555:I558"/>
    <mergeCell ref="J555:J558"/>
    <mergeCell ref="A98:A101"/>
    <mergeCell ref="B98:B101"/>
    <mergeCell ref="C98:C101"/>
    <mergeCell ref="D98:D101"/>
    <mergeCell ref="E98:E101"/>
    <mergeCell ref="F98:F101"/>
    <mergeCell ref="J190:J193"/>
    <mergeCell ref="P190:P193"/>
    <mergeCell ref="Q190:Q193"/>
    <mergeCell ref="R98:R101"/>
    <mergeCell ref="J182:J185"/>
    <mergeCell ref="P182:P185"/>
    <mergeCell ref="Q182:Q185"/>
    <mergeCell ref="R182:R185"/>
    <mergeCell ref="B186:B189"/>
    <mergeCell ref="C186:C189"/>
    <mergeCell ref="D186:D189"/>
    <mergeCell ref="E186:E189"/>
    <mergeCell ref="F186:F189"/>
    <mergeCell ref="G186:G189"/>
    <mergeCell ref="H186:H189"/>
    <mergeCell ref="I186:I189"/>
    <mergeCell ref="J186:J189"/>
    <mergeCell ref="P186:P189"/>
    <mergeCell ref="Q186:Q189"/>
    <mergeCell ref="P555:P558"/>
    <mergeCell ref="Q555:Q558"/>
    <mergeCell ref="R555:R558"/>
    <mergeCell ref="B194:B197"/>
    <mergeCell ref="C194:C197"/>
    <mergeCell ref="D194:D197"/>
    <mergeCell ref="H194:H197"/>
    <mergeCell ref="I194:I197"/>
    <mergeCell ref="A583:O583"/>
    <mergeCell ref="J559:J562"/>
    <mergeCell ref="P559:P562"/>
    <mergeCell ref="Q559:Q562"/>
    <mergeCell ref="R559:R562"/>
    <mergeCell ref="A567:A570"/>
    <mergeCell ref="B567:B570"/>
    <mergeCell ref="C567:C570"/>
    <mergeCell ref="D567:D570"/>
    <mergeCell ref="E567:E570"/>
    <mergeCell ref="F567:F570"/>
    <mergeCell ref="G567:G570"/>
    <mergeCell ref="H567:H570"/>
    <mergeCell ref="I567:I570"/>
    <mergeCell ref="J567:J570"/>
    <mergeCell ref="P567:P570"/>
    <mergeCell ref="H559:H562"/>
    <mergeCell ref="I559:I562"/>
    <mergeCell ref="J194:J197"/>
    <mergeCell ref="P194:P197"/>
    <mergeCell ref="Q194:Q197"/>
    <mergeCell ref="R194:R197"/>
    <mergeCell ref="B555:B558"/>
    <mergeCell ref="C555:C558"/>
    <mergeCell ref="Q567:Q570"/>
    <mergeCell ref="R567:R570"/>
    <mergeCell ref="A559:A562"/>
    <mergeCell ref="B559:B562"/>
    <mergeCell ref="C559:C562"/>
    <mergeCell ref="D559:D562"/>
    <mergeCell ref="E559:E562"/>
    <mergeCell ref="F559:F562"/>
    <mergeCell ref="C571:C574"/>
    <mergeCell ref="D571:D574"/>
    <mergeCell ref="E571:E574"/>
    <mergeCell ref="F571:F574"/>
    <mergeCell ref="G571:G574"/>
    <mergeCell ref="H571:H574"/>
    <mergeCell ref="I571:I574"/>
    <mergeCell ref="H563:H566"/>
    <mergeCell ref="I563:I566"/>
    <mergeCell ref="J563:J566"/>
    <mergeCell ref="P563:P566"/>
    <mergeCell ref="Q563:Q566"/>
    <mergeCell ref="R563:R566"/>
    <mergeCell ref="R571:R574"/>
    <mergeCell ref="D563:D566"/>
    <mergeCell ref="E563:E566"/>
    <mergeCell ref="F563:F566"/>
    <mergeCell ref="G563:G566"/>
    <mergeCell ref="H368:H371"/>
    <mergeCell ref="I368:I371"/>
    <mergeCell ref="J368:J371"/>
    <mergeCell ref="P368:P371"/>
    <mergeCell ref="Q368:Q371"/>
    <mergeCell ref="R368:R371"/>
    <mergeCell ref="A372:A375"/>
    <mergeCell ref="B372:B375"/>
    <mergeCell ref="C372:C375"/>
    <mergeCell ref="D372:D375"/>
    <mergeCell ref="E372:E375"/>
    <mergeCell ref="F372:F375"/>
    <mergeCell ref="G372:G375"/>
    <mergeCell ref="H372:H375"/>
    <mergeCell ref="I372:I375"/>
    <mergeCell ref="J372:J375"/>
    <mergeCell ref="P372:P375"/>
    <mergeCell ref="Q372:Q375"/>
    <mergeCell ref="R372:R375"/>
    <mergeCell ref="Q376:Q379"/>
    <mergeCell ref="R376:R379"/>
    <mergeCell ref="A380:A383"/>
    <mergeCell ref="B380:B383"/>
    <mergeCell ref="C380:C383"/>
    <mergeCell ref="D380:D383"/>
    <mergeCell ref="E380:E383"/>
    <mergeCell ref="F380:F383"/>
    <mergeCell ref="G380:G383"/>
    <mergeCell ref="H380:H383"/>
    <mergeCell ref="I380:I383"/>
    <mergeCell ref="J380:J383"/>
    <mergeCell ref="P380:P383"/>
    <mergeCell ref="Q380:Q383"/>
    <mergeCell ref="R380:R383"/>
    <mergeCell ref="C376:C379"/>
    <mergeCell ref="D376:D379"/>
    <mergeCell ref="E376:E379"/>
    <mergeCell ref="F376:F379"/>
    <mergeCell ref="G376:G379"/>
    <mergeCell ref="H376:H379"/>
    <mergeCell ref="I376:I379"/>
    <mergeCell ref="J376:J379"/>
    <mergeCell ref="P376:P379"/>
    <mergeCell ref="J384:J387"/>
    <mergeCell ref="P384:P387"/>
    <mergeCell ref="Q384:Q387"/>
    <mergeCell ref="R384:R387"/>
    <mergeCell ref="A388:A391"/>
    <mergeCell ref="B388:B391"/>
    <mergeCell ref="C388:C391"/>
    <mergeCell ref="D388:D391"/>
    <mergeCell ref="E388:E391"/>
    <mergeCell ref="F388:F391"/>
    <mergeCell ref="G388:G391"/>
    <mergeCell ref="H388:H391"/>
    <mergeCell ref="I388:I391"/>
    <mergeCell ref="J388:J391"/>
    <mergeCell ref="P388:P391"/>
    <mergeCell ref="Q388:Q391"/>
    <mergeCell ref="R388:R391"/>
    <mergeCell ref="A384:A387"/>
    <mergeCell ref="B384:B387"/>
    <mergeCell ref="C384:C387"/>
    <mergeCell ref="D384:D387"/>
    <mergeCell ref="E384:E387"/>
    <mergeCell ref="F384:F387"/>
    <mergeCell ref="G384:G387"/>
    <mergeCell ref="H384:H387"/>
    <mergeCell ref="I384:I387"/>
    <mergeCell ref="J392:J395"/>
    <mergeCell ref="P392:P395"/>
    <mergeCell ref="Q392:Q395"/>
    <mergeCell ref="R392:R395"/>
    <mergeCell ref="A396:A399"/>
    <mergeCell ref="B396:B399"/>
    <mergeCell ref="C396:C399"/>
    <mergeCell ref="D396:D399"/>
    <mergeCell ref="E396:E399"/>
    <mergeCell ref="F396:F399"/>
    <mergeCell ref="G396:G399"/>
    <mergeCell ref="H396:H399"/>
    <mergeCell ref="I396:I399"/>
    <mergeCell ref="J396:J399"/>
    <mergeCell ref="P396:P399"/>
    <mergeCell ref="Q396:Q399"/>
    <mergeCell ref="R396:R399"/>
    <mergeCell ref="A392:A395"/>
    <mergeCell ref="B392:B395"/>
    <mergeCell ref="C392:C395"/>
    <mergeCell ref="D392:D395"/>
    <mergeCell ref="E392:E395"/>
    <mergeCell ref="F392:F395"/>
    <mergeCell ref="G392:G395"/>
    <mergeCell ref="H392:H395"/>
    <mergeCell ref="I392:I395"/>
    <mergeCell ref="J400:J403"/>
    <mergeCell ref="P400:P403"/>
    <mergeCell ref="Q400:Q403"/>
    <mergeCell ref="R400:R403"/>
    <mergeCell ref="A404:A407"/>
    <mergeCell ref="B404:B407"/>
    <mergeCell ref="C404:C407"/>
    <mergeCell ref="D404:D407"/>
    <mergeCell ref="E404:E407"/>
    <mergeCell ref="F404:F407"/>
    <mergeCell ref="G404:G407"/>
    <mergeCell ref="H404:H407"/>
    <mergeCell ref="I404:I407"/>
    <mergeCell ref="J404:J407"/>
    <mergeCell ref="P404:P407"/>
    <mergeCell ref="Q404:Q407"/>
    <mergeCell ref="R404:R407"/>
    <mergeCell ref="A400:A403"/>
    <mergeCell ref="B400:B403"/>
    <mergeCell ref="C400:C403"/>
    <mergeCell ref="D400:D403"/>
    <mergeCell ref="E400:E403"/>
    <mergeCell ref="F400:F403"/>
    <mergeCell ref="G400:G403"/>
    <mergeCell ref="H400:H403"/>
    <mergeCell ref="I400:I403"/>
    <mergeCell ref="J408:J411"/>
    <mergeCell ref="P408:P411"/>
    <mergeCell ref="Q408:Q411"/>
    <mergeCell ref="R408:R411"/>
    <mergeCell ref="A412:A415"/>
    <mergeCell ref="B412:B415"/>
    <mergeCell ref="C412:C415"/>
    <mergeCell ref="D412:D415"/>
    <mergeCell ref="E412:E415"/>
    <mergeCell ref="F412:F415"/>
    <mergeCell ref="G412:G415"/>
    <mergeCell ref="H412:H415"/>
    <mergeCell ref="I412:I415"/>
    <mergeCell ref="J412:J415"/>
    <mergeCell ref="P412:P415"/>
    <mergeCell ref="Q412:Q415"/>
    <mergeCell ref="R412:R415"/>
    <mergeCell ref="A408:A411"/>
    <mergeCell ref="B408:B411"/>
    <mergeCell ref="C408:C411"/>
    <mergeCell ref="D408:D411"/>
    <mergeCell ref="E408:E411"/>
    <mergeCell ref="F408:F411"/>
    <mergeCell ref="G408:G411"/>
    <mergeCell ref="H408:H411"/>
    <mergeCell ref="I408:I411"/>
    <mergeCell ref="J416:J419"/>
    <mergeCell ref="P416:P419"/>
    <mergeCell ref="Q416:Q419"/>
    <mergeCell ref="R416:R419"/>
    <mergeCell ref="A420:A423"/>
    <mergeCell ref="B420:B423"/>
    <mergeCell ref="C420:C423"/>
    <mergeCell ref="D420:D423"/>
    <mergeCell ref="E420:E423"/>
    <mergeCell ref="F420:F423"/>
    <mergeCell ref="G420:G423"/>
    <mergeCell ref="H420:H423"/>
    <mergeCell ref="I420:I423"/>
    <mergeCell ref="J420:J423"/>
    <mergeCell ref="P420:P423"/>
    <mergeCell ref="Q420:Q423"/>
    <mergeCell ref="R420:R423"/>
    <mergeCell ref="A416:A419"/>
    <mergeCell ref="B416:B419"/>
    <mergeCell ref="C416:C419"/>
    <mergeCell ref="D416:D419"/>
    <mergeCell ref="E416:E419"/>
    <mergeCell ref="F416:F419"/>
    <mergeCell ref="G416:G419"/>
    <mergeCell ref="H416:H419"/>
    <mergeCell ref="I416:I419"/>
    <mergeCell ref="J424:J427"/>
    <mergeCell ref="P424:P427"/>
    <mergeCell ref="Q424:Q427"/>
    <mergeCell ref="R424:R427"/>
    <mergeCell ref="A428:A431"/>
    <mergeCell ref="B428:B431"/>
    <mergeCell ref="C428:C431"/>
    <mergeCell ref="D428:D431"/>
    <mergeCell ref="E428:E431"/>
    <mergeCell ref="F428:F431"/>
    <mergeCell ref="G428:G431"/>
    <mergeCell ref="H428:H431"/>
    <mergeCell ref="I428:I431"/>
    <mergeCell ref="J428:J431"/>
    <mergeCell ref="P428:P431"/>
    <mergeCell ref="Q428:Q431"/>
    <mergeCell ref="R428:R431"/>
    <mergeCell ref="A424:A427"/>
    <mergeCell ref="B424:B427"/>
    <mergeCell ref="C424:C427"/>
    <mergeCell ref="D424:D427"/>
    <mergeCell ref="E424:E427"/>
    <mergeCell ref="F424:F427"/>
    <mergeCell ref="G424:G427"/>
    <mergeCell ref="H424:H427"/>
    <mergeCell ref="I424:I427"/>
    <mergeCell ref="J436:J439"/>
    <mergeCell ref="P436:P439"/>
    <mergeCell ref="Q436:Q439"/>
    <mergeCell ref="R436:R439"/>
    <mergeCell ref="A440:A443"/>
    <mergeCell ref="B440:B443"/>
    <mergeCell ref="C440:C443"/>
    <mergeCell ref="D440:D443"/>
    <mergeCell ref="E440:E443"/>
    <mergeCell ref="F440:F443"/>
    <mergeCell ref="G440:G443"/>
    <mergeCell ref="H440:H443"/>
    <mergeCell ref="I440:I443"/>
    <mergeCell ref="J440:J443"/>
    <mergeCell ref="P440:P443"/>
    <mergeCell ref="Q440:Q443"/>
    <mergeCell ref="R440:R443"/>
    <mergeCell ref="A436:A439"/>
    <mergeCell ref="B436:B439"/>
    <mergeCell ref="C436:C439"/>
    <mergeCell ref="D436:D439"/>
    <mergeCell ref="E436:E439"/>
    <mergeCell ref="F436:F439"/>
    <mergeCell ref="G436:G439"/>
    <mergeCell ref="H436:H439"/>
    <mergeCell ref="I436:I439"/>
    <mergeCell ref="J497:J500"/>
    <mergeCell ref="P497:P500"/>
    <mergeCell ref="Q497:Q500"/>
    <mergeCell ref="R497:R50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I501:I504"/>
    <mergeCell ref="J501:J504"/>
    <mergeCell ref="P501:P504"/>
    <mergeCell ref="Q501:Q504"/>
    <mergeCell ref="R501:R504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I497:I500"/>
    <mergeCell ref="I513:I516"/>
    <mergeCell ref="J505:J508"/>
    <mergeCell ref="P505:P508"/>
    <mergeCell ref="Q505:Q508"/>
    <mergeCell ref="R505:R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J509:J512"/>
    <mergeCell ref="P509:P512"/>
    <mergeCell ref="Q509:Q512"/>
    <mergeCell ref="R509:R512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I505:I508"/>
    <mergeCell ref="C521:C524"/>
    <mergeCell ref="D521:D524"/>
    <mergeCell ref="E521:E524"/>
    <mergeCell ref="F521:F524"/>
    <mergeCell ref="G521:G524"/>
    <mergeCell ref="H521:H524"/>
    <mergeCell ref="I521:I524"/>
    <mergeCell ref="J513:J516"/>
    <mergeCell ref="P513:P516"/>
    <mergeCell ref="Q513:Q516"/>
    <mergeCell ref="R513:R516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J517:J520"/>
    <mergeCell ref="P517:P520"/>
    <mergeCell ref="Q517:Q520"/>
    <mergeCell ref="R517:R520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I529:I532"/>
    <mergeCell ref="J529:J532"/>
    <mergeCell ref="P529:P532"/>
    <mergeCell ref="Q529:Q532"/>
    <mergeCell ref="R529:R532"/>
    <mergeCell ref="J521:J524"/>
    <mergeCell ref="P521:P524"/>
    <mergeCell ref="Q521:Q524"/>
    <mergeCell ref="R521:R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J525:J528"/>
    <mergeCell ref="P525:P528"/>
    <mergeCell ref="Q525:Q528"/>
    <mergeCell ref="R525:R528"/>
    <mergeCell ref="A521:A524"/>
    <mergeCell ref="B521:B524"/>
    <mergeCell ref="J533:J536"/>
    <mergeCell ref="P533:P536"/>
    <mergeCell ref="Q533:Q536"/>
    <mergeCell ref="R533:R536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I545:I548"/>
    <mergeCell ref="J545:J548"/>
    <mergeCell ref="P545:P548"/>
    <mergeCell ref="Q545:Q548"/>
    <mergeCell ref="R545:R548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I533:I536"/>
    <mergeCell ref="A537:A540"/>
    <mergeCell ref="B537:B540"/>
    <mergeCell ref="C537:C540"/>
    <mergeCell ref="D537:D540"/>
    <mergeCell ref="E537:E540"/>
    <mergeCell ref="F537:F540"/>
    <mergeCell ref="J452:J455"/>
    <mergeCell ref="P452:P455"/>
    <mergeCell ref="Q452:Q455"/>
    <mergeCell ref="R452:R455"/>
    <mergeCell ref="A456:A459"/>
    <mergeCell ref="B456:B459"/>
    <mergeCell ref="C456:C459"/>
    <mergeCell ref="D456:D459"/>
    <mergeCell ref="E456:E459"/>
    <mergeCell ref="F456:F459"/>
    <mergeCell ref="G456:G459"/>
    <mergeCell ref="H456:H459"/>
    <mergeCell ref="I456:I459"/>
    <mergeCell ref="J456:J459"/>
    <mergeCell ref="P456:P459"/>
    <mergeCell ref="Q456:Q459"/>
    <mergeCell ref="R456:R459"/>
    <mergeCell ref="A452:A455"/>
    <mergeCell ref="B452:B455"/>
    <mergeCell ref="C452:C455"/>
    <mergeCell ref="D452:D455"/>
    <mergeCell ref="E452:E455"/>
    <mergeCell ref="F452:F455"/>
    <mergeCell ref="G452:G455"/>
    <mergeCell ref="H452:H455"/>
    <mergeCell ref="I452:I455"/>
    <mergeCell ref="E464:E467"/>
    <mergeCell ref="F464:F467"/>
    <mergeCell ref="G464:G467"/>
    <mergeCell ref="H464:H467"/>
    <mergeCell ref="I464:I467"/>
    <mergeCell ref="J464:J467"/>
    <mergeCell ref="P464:P467"/>
    <mergeCell ref="Q464:Q467"/>
    <mergeCell ref="R464:R467"/>
    <mergeCell ref="A460:A463"/>
    <mergeCell ref="B460:B463"/>
    <mergeCell ref="C460:C463"/>
    <mergeCell ref="D460:D463"/>
    <mergeCell ref="E460:E463"/>
    <mergeCell ref="F460:F463"/>
    <mergeCell ref="G460:G463"/>
    <mergeCell ref="H460:H463"/>
    <mergeCell ref="I460:I463"/>
    <mergeCell ref="R448:R451"/>
    <mergeCell ref="A448:A451"/>
    <mergeCell ref="B448:B451"/>
    <mergeCell ref="C448:C451"/>
    <mergeCell ref="D448:D451"/>
    <mergeCell ref="E448:E451"/>
    <mergeCell ref="F448:F451"/>
    <mergeCell ref="G448:G451"/>
    <mergeCell ref="H448:H451"/>
    <mergeCell ref="I448:I451"/>
    <mergeCell ref="H444:H447"/>
    <mergeCell ref="I444:I447"/>
    <mergeCell ref="J444:J447"/>
    <mergeCell ref="P444:P447"/>
    <mergeCell ref="Q444:Q447"/>
    <mergeCell ref="R444:R447"/>
    <mergeCell ref="B468:B471"/>
    <mergeCell ref="C468:C471"/>
    <mergeCell ref="D468:D471"/>
    <mergeCell ref="E468:E471"/>
    <mergeCell ref="F468:F471"/>
    <mergeCell ref="G468:G471"/>
    <mergeCell ref="H468:H471"/>
    <mergeCell ref="I468:I471"/>
    <mergeCell ref="J460:J463"/>
    <mergeCell ref="P460:P463"/>
    <mergeCell ref="Q460:Q463"/>
    <mergeCell ref="R460:R463"/>
    <mergeCell ref="A464:A467"/>
    <mergeCell ref="B464:B467"/>
    <mergeCell ref="C464:C467"/>
    <mergeCell ref="D464:D467"/>
    <mergeCell ref="R468:R471"/>
    <mergeCell ref="A444:A447"/>
    <mergeCell ref="B444:B447"/>
    <mergeCell ref="C444:C447"/>
    <mergeCell ref="D444:D447"/>
    <mergeCell ref="E444:E447"/>
    <mergeCell ref="F444:F447"/>
    <mergeCell ref="G444:G447"/>
    <mergeCell ref="A468:A471"/>
    <mergeCell ref="J597:J600"/>
    <mergeCell ref="P597:P600"/>
    <mergeCell ref="Q597:Q600"/>
    <mergeCell ref="R597:R600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J80:J83"/>
    <mergeCell ref="P80:P83"/>
    <mergeCell ref="Q80:Q83"/>
    <mergeCell ref="R80:R83"/>
    <mergeCell ref="A563:A566"/>
    <mergeCell ref="B563:B566"/>
    <mergeCell ref="C563:C566"/>
    <mergeCell ref="J448:J451"/>
    <mergeCell ref="P448:P451"/>
    <mergeCell ref="Q448:Q451"/>
    <mergeCell ref="E597:E600"/>
    <mergeCell ref="F597:F600"/>
    <mergeCell ref="G597:G600"/>
    <mergeCell ref="H597:H600"/>
    <mergeCell ref="R198:R201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J24:J27"/>
    <mergeCell ref="P24:P27"/>
    <mergeCell ref="Q24:Q27"/>
    <mergeCell ref="R24:R2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I98:I101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P244:P247"/>
    <mergeCell ref="Q244:Q247"/>
    <mergeCell ref="R244:R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I248:I251"/>
    <mergeCell ref="J248:J251"/>
    <mergeCell ref="P248:P251"/>
    <mergeCell ref="Q248:Q251"/>
    <mergeCell ref="R248:R251"/>
    <mergeCell ref="A223:A226"/>
    <mergeCell ref="B223:B226"/>
    <mergeCell ref="C223:C226"/>
    <mergeCell ref="D223:D226"/>
    <mergeCell ref="E223:E226"/>
    <mergeCell ref="F223:F226"/>
    <mergeCell ref="G223:G226"/>
    <mergeCell ref="H223:H226"/>
    <mergeCell ref="I223:I226"/>
    <mergeCell ref="J223:J226"/>
    <mergeCell ref="P223:P226"/>
    <mergeCell ref="Q235:Q238"/>
    <mergeCell ref="Q52:Q55"/>
    <mergeCell ref="R52:R55"/>
    <mergeCell ref="J198:J201"/>
    <mergeCell ref="P198:P201"/>
    <mergeCell ref="Q198:Q201"/>
    <mergeCell ref="J252:J255"/>
    <mergeCell ref="P252:P255"/>
    <mergeCell ref="Q252:Q255"/>
    <mergeCell ref="R252:R255"/>
    <mergeCell ref="A256:A259"/>
    <mergeCell ref="B256:B259"/>
    <mergeCell ref="C256:C259"/>
    <mergeCell ref="D256:D259"/>
    <mergeCell ref="E256:E259"/>
    <mergeCell ref="F256:F259"/>
    <mergeCell ref="G256:G259"/>
    <mergeCell ref="H256:H259"/>
    <mergeCell ref="I256:I259"/>
    <mergeCell ref="J256:J259"/>
    <mergeCell ref="P256:P259"/>
    <mergeCell ref="Q256:Q259"/>
    <mergeCell ref="R256:R259"/>
    <mergeCell ref="A252:A255"/>
    <mergeCell ref="B252:B255"/>
    <mergeCell ref="C252:C255"/>
    <mergeCell ref="D252:D255"/>
    <mergeCell ref="E252:E255"/>
    <mergeCell ref="F252:F255"/>
    <mergeCell ref="G252:G255"/>
    <mergeCell ref="H252:H255"/>
    <mergeCell ref="I252:I255"/>
    <mergeCell ref="A231:A234"/>
    <mergeCell ref="D264:D267"/>
    <mergeCell ref="E264:E267"/>
    <mergeCell ref="F264:F267"/>
    <mergeCell ref="G264:G267"/>
    <mergeCell ref="H264:H267"/>
    <mergeCell ref="I264:I267"/>
    <mergeCell ref="J264:J267"/>
    <mergeCell ref="P264:P267"/>
    <mergeCell ref="Q264:Q267"/>
    <mergeCell ref="R264:R267"/>
    <mergeCell ref="A260:A263"/>
    <mergeCell ref="B260:B263"/>
    <mergeCell ref="C260:C263"/>
    <mergeCell ref="D260:D263"/>
    <mergeCell ref="E260:E263"/>
    <mergeCell ref="F260:F263"/>
    <mergeCell ref="G260:G263"/>
    <mergeCell ref="H260:H263"/>
    <mergeCell ref="I260:I263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73:J276"/>
    <mergeCell ref="P273:P276"/>
    <mergeCell ref="Q273:Q276"/>
    <mergeCell ref="R273:R276"/>
    <mergeCell ref="A268:A271"/>
    <mergeCell ref="B268:B271"/>
    <mergeCell ref="C268:C271"/>
    <mergeCell ref="D268:D271"/>
    <mergeCell ref="E268:E271"/>
    <mergeCell ref="F268:F271"/>
    <mergeCell ref="G268:G271"/>
    <mergeCell ref="H268:H271"/>
    <mergeCell ref="I268:I271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81:J284"/>
    <mergeCell ref="P281:P284"/>
    <mergeCell ref="Q281:Q284"/>
    <mergeCell ref="R281:R284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P289:P292"/>
    <mergeCell ref="Q289:Q292"/>
    <mergeCell ref="R289:R292"/>
    <mergeCell ref="A285:A288"/>
    <mergeCell ref="B285:B288"/>
    <mergeCell ref="C285:C288"/>
    <mergeCell ref="D285:D288"/>
    <mergeCell ref="E285:E288"/>
    <mergeCell ref="F285:F288"/>
    <mergeCell ref="G285:G288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R301:R304"/>
    <mergeCell ref="A305:A308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P297:P300"/>
    <mergeCell ref="Q297:Q300"/>
    <mergeCell ref="R297:R300"/>
    <mergeCell ref="A293:A296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R235:R238"/>
    <mergeCell ref="C231:C234"/>
    <mergeCell ref="D231:D234"/>
    <mergeCell ref="E231:E234"/>
    <mergeCell ref="F231:F234"/>
    <mergeCell ref="G231:G234"/>
    <mergeCell ref="D313:D316"/>
    <mergeCell ref="E313:E316"/>
    <mergeCell ref="F313:F316"/>
    <mergeCell ref="G313:G316"/>
    <mergeCell ref="H313:H316"/>
    <mergeCell ref="I313:I316"/>
    <mergeCell ref="J313:J316"/>
    <mergeCell ref="P313:P316"/>
    <mergeCell ref="Q313:Q316"/>
    <mergeCell ref="R313:R316"/>
    <mergeCell ref="J305:J308"/>
    <mergeCell ref="P305:P308"/>
    <mergeCell ref="Q305:Q308"/>
    <mergeCell ref="R305:R308"/>
    <mergeCell ref="H285:H288"/>
    <mergeCell ref="I285:I288"/>
    <mergeCell ref="J277:J280"/>
    <mergeCell ref="P277:P280"/>
    <mergeCell ref="Q277:Q280"/>
    <mergeCell ref="R277:R280"/>
    <mergeCell ref="J268:J271"/>
    <mergeCell ref="P268:P271"/>
    <mergeCell ref="Q268:Q271"/>
    <mergeCell ref="R268:R271"/>
    <mergeCell ref="J260:J263"/>
    <mergeCell ref="D239:D242"/>
    <mergeCell ref="E239:E242"/>
    <mergeCell ref="F239:F242"/>
    <mergeCell ref="G239:G242"/>
    <mergeCell ref="H239:H242"/>
    <mergeCell ref="I239:I242"/>
    <mergeCell ref="P231:P234"/>
    <mergeCell ref="Q231:Q234"/>
    <mergeCell ref="Q223:Q226"/>
    <mergeCell ref="R223:R226"/>
    <mergeCell ref="A227:A230"/>
    <mergeCell ref="B227:B230"/>
    <mergeCell ref="C227:C230"/>
    <mergeCell ref="D227:D230"/>
    <mergeCell ref="E227:E230"/>
    <mergeCell ref="F227:F230"/>
    <mergeCell ref="G227:G230"/>
    <mergeCell ref="H227:H230"/>
    <mergeCell ref="I227:I230"/>
    <mergeCell ref="J227:J230"/>
    <mergeCell ref="P227:P230"/>
    <mergeCell ref="Q227:Q230"/>
    <mergeCell ref="R227:R230"/>
    <mergeCell ref="C235:C238"/>
    <mergeCell ref="D235:D238"/>
    <mergeCell ref="E235:E238"/>
    <mergeCell ref="F235:F238"/>
    <mergeCell ref="G235:G238"/>
    <mergeCell ref="H235:H238"/>
    <mergeCell ref="I235:I238"/>
    <mergeCell ref="J235:J238"/>
    <mergeCell ref="P235:P238"/>
    <mergeCell ref="H231:H234"/>
    <mergeCell ref="I231:I234"/>
    <mergeCell ref="J231:J234"/>
    <mergeCell ref="I330:I333"/>
    <mergeCell ref="J239:J242"/>
    <mergeCell ref="P239:P242"/>
    <mergeCell ref="Q239:Q242"/>
    <mergeCell ref="R239:R242"/>
    <mergeCell ref="B231:B234"/>
    <mergeCell ref="J309:J312"/>
    <mergeCell ref="P309:P312"/>
    <mergeCell ref="Q309:Q312"/>
    <mergeCell ref="R309:R312"/>
    <mergeCell ref="A313:A316"/>
    <mergeCell ref="B313:B316"/>
    <mergeCell ref="C313:C316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I122:I125"/>
    <mergeCell ref="J122:J125"/>
    <mergeCell ref="P122:P125"/>
    <mergeCell ref="Q122:Q125"/>
    <mergeCell ref="R122:R125"/>
    <mergeCell ref="A239:A242"/>
    <mergeCell ref="B239:B242"/>
    <mergeCell ref="C239:C242"/>
    <mergeCell ref="R231:R234"/>
    <mergeCell ref="A235:A238"/>
    <mergeCell ref="B235:B238"/>
    <mergeCell ref="C338:C341"/>
    <mergeCell ref="D338:D341"/>
    <mergeCell ref="E338:E341"/>
    <mergeCell ref="F338:F341"/>
    <mergeCell ref="G338:G341"/>
    <mergeCell ref="H338:H341"/>
    <mergeCell ref="I338:I341"/>
    <mergeCell ref="J330:J333"/>
    <mergeCell ref="P330:P333"/>
    <mergeCell ref="Q330:Q333"/>
    <mergeCell ref="R330:R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J334:J337"/>
    <mergeCell ref="P334:P337"/>
    <mergeCell ref="Q334:Q337"/>
    <mergeCell ref="R334:R337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J346:J349"/>
    <mergeCell ref="P346:P349"/>
    <mergeCell ref="Q346:Q349"/>
    <mergeCell ref="R346:R349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I346:I349"/>
    <mergeCell ref="J338:J341"/>
    <mergeCell ref="P338:P341"/>
    <mergeCell ref="Q338:Q341"/>
    <mergeCell ref="R338:R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J342:J345"/>
    <mergeCell ref="P342:P345"/>
    <mergeCell ref="Q342:Q345"/>
    <mergeCell ref="A432:A435"/>
    <mergeCell ref="B432:B435"/>
    <mergeCell ref="C432:C435"/>
    <mergeCell ref="D432:D435"/>
    <mergeCell ref="E432:E435"/>
    <mergeCell ref="F432:F435"/>
    <mergeCell ref="G432:G435"/>
    <mergeCell ref="H432:H435"/>
    <mergeCell ref="I432:I435"/>
    <mergeCell ref="J432:J435"/>
    <mergeCell ref="P432:P435"/>
    <mergeCell ref="Q432:Q435"/>
    <mergeCell ref="R432:R435"/>
    <mergeCell ref="R342:R345"/>
    <mergeCell ref="A338:A341"/>
    <mergeCell ref="B338:B341"/>
    <mergeCell ref="A551:A554"/>
    <mergeCell ref="B551:B554"/>
    <mergeCell ref="C551:C554"/>
    <mergeCell ref="D551:D554"/>
    <mergeCell ref="E551:E554"/>
    <mergeCell ref="F551:F554"/>
    <mergeCell ref="G551:G554"/>
    <mergeCell ref="H551:H554"/>
    <mergeCell ref="I551:I554"/>
    <mergeCell ref="J551:J554"/>
    <mergeCell ref="P551:P554"/>
    <mergeCell ref="Q551:Q554"/>
    <mergeCell ref="R551:R554"/>
    <mergeCell ref="J468:J471"/>
    <mergeCell ref="P468:P471"/>
    <mergeCell ref="Q468:Q471"/>
  </mergeCells>
  <phoneticPr fontId="19" type="noConversion"/>
  <conditionalFormatting sqref="K565:L565">
    <cfRule type="duplicateValues" dxfId="0" priority="1" stopIfTrue="1"/>
  </conditionalFormatting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0" fitToWidth="0" fitToHeight="0" orientation="landscape" horizontalDpi="300" verticalDpi="300" r:id="rId1"/>
  <rowBreaks count="10" manualBreakCount="10">
    <brk id="27" max="17" man="1"/>
    <brk id="96" max="17" man="1"/>
    <brk id="169" max="17" man="1"/>
    <brk id="255" max="17" man="1"/>
    <brk id="300" max="17" man="1"/>
    <brk id="423" max="17" man="1"/>
    <brk id="495" max="17" man="1"/>
    <brk id="536" max="17" man="1"/>
    <brk id="570" max="17" man="1"/>
    <brk id="600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31"/>
  <sheetViews>
    <sheetView view="pageBreakPreview" topLeftCell="A604" zoomScale="90" zoomScaleNormal="80" zoomScaleSheetLayoutView="90" workbookViewId="0">
      <selection activeCell="Y627" sqref="Y627"/>
    </sheetView>
  </sheetViews>
  <sheetFormatPr defaultRowHeight="14.25"/>
  <cols>
    <col min="1" max="1" width="9.28515625" style="27" bestFit="1" customWidth="1"/>
    <col min="2" max="2" width="10.7109375" style="70" customWidth="1"/>
    <col min="3" max="3" width="52.5703125" style="29" customWidth="1"/>
    <col min="4" max="4" width="9.28515625" style="28" bestFit="1" customWidth="1"/>
    <col min="5" max="5" width="10.42578125" style="27" customWidth="1"/>
    <col min="6" max="6" width="11.28515625" style="27" customWidth="1"/>
    <col min="7" max="7" width="15.5703125" style="27" customWidth="1"/>
    <col min="8" max="8" width="9.140625" style="27" customWidth="1"/>
    <col min="9" max="9" width="11.42578125" style="27" customWidth="1"/>
    <col min="10" max="21" width="9.140625" style="27" hidden="1" customWidth="1"/>
    <col min="22" max="16384" width="9.140625" style="27"/>
  </cols>
  <sheetData>
    <row r="2" spans="1:20">
      <c r="D2" s="351"/>
      <c r="E2" s="351"/>
      <c r="F2" s="351"/>
      <c r="G2" s="351"/>
    </row>
    <row r="3" spans="1:20" ht="15" customHeight="1">
      <c r="A3" s="352" t="str">
        <f>Տվյալներ!C9</f>
        <v>Ավան վարչական շրջանի Դուրյան թաղամաս 45-46 շենքերի բակային տարածքի հիմնանորոգման աշխատանքներ</v>
      </c>
      <c r="B3" s="352"/>
      <c r="C3" s="352"/>
      <c r="D3" s="352"/>
      <c r="E3" s="352"/>
      <c r="F3" s="352"/>
      <c r="G3" s="352"/>
    </row>
    <row r="4" spans="1:20">
      <c r="A4" s="352"/>
      <c r="B4" s="352"/>
      <c r="C4" s="352"/>
      <c r="D4" s="352"/>
      <c r="E4" s="352"/>
      <c r="F4" s="352"/>
      <c r="G4" s="352"/>
    </row>
    <row r="5" spans="1:20">
      <c r="A5" s="352"/>
      <c r="B5" s="352"/>
      <c r="C5" s="352"/>
      <c r="D5" s="352"/>
      <c r="E5" s="352"/>
      <c r="F5" s="352"/>
      <c r="G5" s="352"/>
    </row>
    <row r="6" spans="1:20">
      <c r="A6" s="352"/>
      <c r="B6" s="352"/>
      <c r="C6" s="352"/>
      <c r="D6" s="352"/>
      <c r="E6" s="352"/>
      <c r="F6" s="352"/>
      <c r="G6" s="352"/>
    </row>
    <row r="7" spans="1:20">
      <c r="A7" s="352"/>
      <c r="B7" s="352"/>
      <c r="C7" s="352"/>
      <c r="D7" s="352"/>
      <c r="E7" s="352"/>
      <c r="F7" s="352"/>
      <c r="G7" s="352"/>
    </row>
    <row r="8" spans="1:20">
      <c r="A8" s="353" t="s">
        <v>96</v>
      </c>
      <c r="B8" s="353"/>
      <c r="C8" s="353"/>
      <c r="D8" s="353"/>
      <c r="E8" s="353"/>
      <c r="F8" s="353"/>
      <c r="G8" s="353"/>
    </row>
    <row r="9" spans="1:20">
      <c r="A9" s="354"/>
      <c r="B9" s="354"/>
      <c r="C9" s="354"/>
      <c r="D9" s="354"/>
      <c r="E9" s="354"/>
      <c r="F9" s="354"/>
      <c r="G9" s="354"/>
    </row>
    <row r="10" spans="1:20" ht="42.75" customHeight="1">
      <c r="A10" s="345" t="s">
        <v>0</v>
      </c>
      <c r="B10" s="355" t="s">
        <v>90</v>
      </c>
      <c r="C10" s="356" t="s">
        <v>88</v>
      </c>
      <c r="D10" s="355" t="s">
        <v>89</v>
      </c>
      <c r="E10" s="355" t="s">
        <v>92</v>
      </c>
      <c r="F10" s="355" t="s">
        <v>91</v>
      </c>
      <c r="G10" s="345" t="s">
        <v>94</v>
      </c>
      <c r="J10" s="27" t="s">
        <v>91</v>
      </c>
    </row>
    <row r="11" spans="1:20" ht="13.5" customHeight="1">
      <c r="A11" s="345"/>
      <c r="B11" s="355"/>
      <c r="C11" s="356"/>
      <c r="D11" s="355"/>
      <c r="E11" s="355"/>
      <c r="F11" s="355"/>
      <c r="G11" s="345"/>
    </row>
    <row r="12" spans="1:20" ht="58.5" customHeight="1">
      <c r="A12" s="345"/>
      <c r="B12" s="355"/>
      <c r="C12" s="356"/>
      <c r="D12" s="355"/>
      <c r="E12" s="355"/>
      <c r="F12" s="355"/>
      <c r="G12" s="345"/>
    </row>
    <row r="13" spans="1:20" s="30" customFormat="1" ht="70.5" customHeight="1">
      <c r="A13" s="345"/>
      <c r="B13" s="355"/>
      <c r="C13" s="356"/>
      <c r="D13" s="355"/>
      <c r="E13" s="355"/>
      <c r="F13" s="355"/>
      <c r="G13" s="52" t="s">
        <v>93</v>
      </c>
    </row>
    <row r="14" spans="1:20" s="30" customFormat="1">
      <c r="A14" s="31">
        <v>1</v>
      </c>
      <c r="B14" s="31">
        <v>2</v>
      </c>
      <c r="C14" s="32">
        <v>3</v>
      </c>
      <c r="D14" s="31">
        <v>4</v>
      </c>
      <c r="E14" s="31">
        <v>5</v>
      </c>
      <c r="F14" s="31">
        <v>6</v>
      </c>
      <c r="G14" s="31">
        <v>16</v>
      </c>
      <c r="J14" s="30">
        <v>6</v>
      </c>
    </row>
    <row r="15" spans="1:20">
      <c r="A15" s="350" t="str">
        <f>'Նախահաշիվ 1-1'!A15:R15</f>
        <v>ՔԱՆԴՄԱՆ ԱՇԽԱՏԱՆՔՆԵՐ / ДЕМОНТАЖНЫЕ РАБОТЫ</v>
      </c>
      <c r="B15" s="350"/>
      <c r="C15" s="350"/>
      <c r="D15" s="350"/>
      <c r="E15" s="350"/>
      <c r="F15" s="350"/>
      <c r="G15" s="350"/>
      <c r="H15" s="53"/>
    </row>
    <row r="16" spans="1:20" ht="14.25" customHeight="1">
      <c r="A16" s="343">
        <f>'Նախահաշիվ 1-1'!A16</f>
        <v>1</v>
      </c>
      <c r="B16" s="345" t="str">
        <f>'Նախահաշիվ 1-1'!B16</f>
        <v>P23-247
P23-223
P23-234</v>
      </c>
      <c r="C16" s="344" t="str">
        <f>'Նախահաշիվ 1-1'!C16</f>
        <v>Տարածքում առկա աղբի /շին աղբի/ հավաքում, դուրս բերում տարածքից և բարձում ինքնաթափ մեքենայի վրա Сбор мусора /строительный мусор/ на территории, вывоз с территории и погрузка на самосвал</v>
      </c>
      <c r="D16" s="345" t="str">
        <f>'Նախահաշիվ 1-1'!D16</f>
        <v>տ/т</v>
      </c>
      <c r="E16" s="346">
        <f>'Նախահաշիվ 1-1'!E16</f>
        <v>89.600000000000009</v>
      </c>
      <c r="F16" s="346">
        <f>T16</f>
        <v>1.8432336089847858</v>
      </c>
      <c r="G16" s="346">
        <f t="shared" ref="G16" si="0">E16*F16</f>
        <v>165.15373136503683</v>
      </c>
      <c r="J16" s="27">
        <v>1.430455</v>
      </c>
      <c r="K16" s="27">
        <f t="shared" ref="K16:K19" si="1">J16*13.3%</f>
        <v>0.19025051500000001</v>
      </c>
      <c r="L16" s="27">
        <f t="shared" ref="L16:L19" si="2">SUM(J16:K16)</f>
        <v>1.620705515</v>
      </c>
      <c r="M16" s="27">
        <f t="shared" ref="M16:M19" si="3">L16*11%</f>
        <v>0.17827760665</v>
      </c>
      <c r="N16" s="27">
        <f t="shared" ref="N16:N19" si="4">SUM(L16:M16)</f>
        <v>1.7989831216500001</v>
      </c>
      <c r="O16" s="27">
        <f t="shared" ref="O16:O19" si="5">N16*0.5%</f>
        <v>8.9949156082499999E-3</v>
      </c>
      <c r="P16" s="27">
        <f t="shared" ref="P16:P19" si="6">SUM(N16:O16)</f>
        <v>1.8079780372582501</v>
      </c>
      <c r="Q16" s="27">
        <f t="shared" ref="Q16:Q19" si="7">P16*0.3%</f>
        <v>5.4239341117747501E-3</v>
      </c>
      <c r="R16" s="27">
        <f t="shared" ref="R16:R19" si="8">P16*1.5%</f>
        <v>2.7119670558873751E-2</v>
      </c>
      <c r="S16" s="27">
        <f t="shared" ref="S16:S19" si="9">P16*0.15%</f>
        <v>2.711967055887375E-3</v>
      </c>
      <c r="T16" s="27">
        <f t="shared" ref="T16:T19" si="10">SUM(P16:S16)</f>
        <v>1.8432336089847858</v>
      </c>
    </row>
    <row r="17" spans="1:20">
      <c r="A17" s="343"/>
      <c r="B17" s="345"/>
      <c r="C17" s="344"/>
      <c r="D17" s="345"/>
      <c r="E17" s="346"/>
      <c r="F17" s="346"/>
      <c r="G17" s="346"/>
      <c r="K17" s="27">
        <f t="shared" si="1"/>
        <v>0</v>
      </c>
      <c r="L17" s="27">
        <f t="shared" si="2"/>
        <v>0</v>
      </c>
      <c r="M17" s="27">
        <f t="shared" si="3"/>
        <v>0</v>
      </c>
      <c r="N17" s="27">
        <f t="shared" si="4"/>
        <v>0</v>
      </c>
      <c r="O17" s="27">
        <f t="shared" si="5"/>
        <v>0</v>
      </c>
      <c r="P17" s="27">
        <f t="shared" si="6"/>
        <v>0</v>
      </c>
      <c r="Q17" s="27">
        <f t="shared" si="7"/>
        <v>0</v>
      </c>
      <c r="R17" s="27">
        <f t="shared" si="8"/>
        <v>0</v>
      </c>
      <c r="S17" s="27">
        <f t="shared" si="9"/>
        <v>0</v>
      </c>
      <c r="T17" s="27">
        <f t="shared" si="10"/>
        <v>0</v>
      </c>
    </row>
    <row r="18" spans="1:20">
      <c r="A18" s="343"/>
      <c r="B18" s="345"/>
      <c r="C18" s="344"/>
      <c r="D18" s="345"/>
      <c r="E18" s="346"/>
      <c r="F18" s="346"/>
      <c r="G18" s="346"/>
      <c r="K18" s="27">
        <f t="shared" si="1"/>
        <v>0</v>
      </c>
      <c r="L18" s="27">
        <f t="shared" si="2"/>
        <v>0</v>
      </c>
      <c r="M18" s="27">
        <f t="shared" si="3"/>
        <v>0</v>
      </c>
      <c r="N18" s="27">
        <f t="shared" si="4"/>
        <v>0</v>
      </c>
      <c r="O18" s="27">
        <f t="shared" si="5"/>
        <v>0</v>
      </c>
      <c r="P18" s="27">
        <f t="shared" si="6"/>
        <v>0</v>
      </c>
      <c r="Q18" s="27">
        <f t="shared" si="7"/>
        <v>0</v>
      </c>
      <c r="R18" s="27">
        <f t="shared" si="8"/>
        <v>0</v>
      </c>
      <c r="S18" s="27">
        <f t="shared" si="9"/>
        <v>0</v>
      </c>
      <c r="T18" s="27">
        <f t="shared" si="10"/>
        <v>0</v>
      </c>
    </row>
    <row r="19" spans="1:20" ht="26.25" customHeight="1">
      <c r="A19" s="343"/>
      <c r="B19" s="345"/>
      <c r="C19" s="344"/>
      <c r="D19" s="345"/>
      <c r="E19" s="346"/>
      <c r="F19" s="346"/>
      <c r="G19" s="346"/>
      <c r="K19" s="27">
        <f t="shared" si="1"/>
        <v>0</v>
      </c>
      <c r="L19" s="27">
        <f t="shared" si="2"/>
        <v>0</v>
      </c>
      <c r="M19" s="27">
        <f t="shared" si="3"/>
        <v>0</v>
      </c>
      <c r="N19" s="27">
        <f t="shared" si="4"/>
        <v>0</v>
      </c>
      <c r="O19" s="27">
        <f t="shared" si="5"/>
        <v>0</v>
      </c>
      <c r="P19" s="27">
        <f t="shared" si="6"/>
        <v>0</v>
      </c>
      <c r="Q19" s="27">
        <f t="shared" si="7"/>
        <v>0</v>
      </c>
      <c r="R19" s="27">
        <f t="shared" si="8"/>
        <v>0</v>
      </c>
      <c r="S19" s="27">
        <f t="shared" si="9"/>
        <v>0</v>
      </c>
      <c r="T19" s="27">
        <f t="shared" si="10"/>
        <v>0</v>
      </c>
    </row>
    <row r="20" spans="1:20" ht="14.25" customHeight="1">
      <c r="A20" s="343">
        <f>'Նախահաշիվ 1-1'!A20</f>
        <v>2</v>
      </c>
      <c r="B20" s="345" t="str">
        <f>'Նախահաշիվ 1-1'!B20</f>
        <v>C310-13</v>
      </c>
      <c r="C20" s="344" t="str">
        <f>'Նախահաշիվ 1-1'!C20</f>
        <v>Նույնի տեղափոխում մինչև 13կմ              Вывоз до 13км</v>
      </c>
      <c r="D20" s="345" t="str">
        <f>'Նախահաշիվ 1-1'!D20</f>
        <v>տ / т</v>
      </c>
      <c r="E20" s="346">
        <f>'Նախահաշիվ 1-1'!E20</f>
        <v>89.600000000000009</v>
      </c>
      <c r="F20" s="346">
        <f t="shared" ref="F20" si="11">T20</f>
        <v>3.6605722246938952</v>
      </c>
      <c r="G20" s="346">
        <f t="shared" ref="G20" si="12">E20*F20</f>
        <v>327.98727133257302</v>
      </c>
      <c r="J20" s="27">
        <v>2.8408140000000004</v>
      </c>
      <c r="K20" s="27">
        <f t="shared" ref="K20:K35" si="13">J20*13.3%</f>
        <v>0.37782826200000008</v>
      </c>
      <c r="L20" s="27">
        <f t="shared" ref="L20:L35" si="14">SUM(J20:K20)</f>
        <v>3.2186422620000004</v>
      </c>
      <c r="M20" s="27">
        <f t="shared" ref="M20:M35" si="15">L20*11%</f>
        <v>0.35405064882000004</v>
      </c>
      <c r="N20" s="27">
        <f t="shared" ref="N20:N35" si="16">SUM(L20:M20)</f>
        <v>3.5726929108200003</v>
      </c>
      <c r="O20" s="27">
        <f t="shared" ref="O20:O35" si="17">N20*0.5%</f>
        <v>1.7863464554100001E-2</v>
      </c>
      <c r="P20" s="27">
        <f t="shared" ref="P20:P35" si="18">SUM(N20:O20)</f>
        <v>3.5905563753741001</v>
      </c>
      <c r="Q20" s="27">
        <f t="shared" ref="Q20:Q35" si="19">P20*0.3%</f>
        <v>1.0771669126122301E-2</v>
      </c>
      <c r="R20" s="27">
        <f t="shared" ref="R20:R35" si="20">P20*1.5%</f>
        <v>5.3858345630611502E-2</v>
      </c>
      <c r="S20" s="27">
        <f t="shared" ref="S20:S35" si="21">P20*0.15%</f>
        <v>5.3858345630611506E-3</v>
      </c>
      <c r="T20" s="27">
        <f t="shared" ref="T20:T35" si="22">SUM(P20:S20)</f>
        <v>3.6605722246938952</v>
      </c>
    </row>
    <row r="21" spans="1:20">
      <c r="A21" s="343"/>
      <c r="B21" s="345"/>
      <c r="C21" s="344"/>
      <c r="D21" s="345"/>
      <c r="E21" s="346"/>
      <c r="F21" s="346"/>
      <c r="G21" s="346"/>
      <c r="K21" s="27">
        <f t="shared" si="13"/>
        <v>0</v>
      </c>
      <c r="L21" s="27">
        <f t="shared" si="14"/>
        <v>0</v>
      </c>
      <c r="M21" s="27">
        <f t="shared" si="15"/>
        <v>0</v>
      </c>
      <c r="N21" s="27">
        <f t="shared" si="16"/>
        <v>0</v>
      </c>
      <c r="O21" s="27">
        <f t="shared" si="17"/>
        <v>0</v>
      </c>
      <c r="P21" s="27">
        <f t="shared" si="18"/>
        <v>0</v>
      </c>
      <c r="Q21" s="27">
        <f t="shared" si="19"/>
        <v>0</v>
      </c>
      <c r="R21" s="27">
        <f t="shared" si="20"/>
        <v>0</v>
      </c>
      <c r="S21" s="27">
        <f t="shared" si="21"/>
        <v>0</v>
      </c>
      <c r="T21" s="27">
        <f t="shared" si="22"/>
        <v>0</v>
      </c>
    </row>
    <row r="22" spans="1:20">
      <c r="A22" s="343"/>
      <c r="B22" s="345"/>
      <c r="C22" s="344"/>
      <c r="D22" s="345"/>
      <c r="E22" s="346"/>
      <c r="F22" s="346"/>
      <c r="G22" s="346"/>
      <c r="K22" s="27">
        <f t="shared" si="13"/>
        <v>0</v>
      </c>
      <c r="L22" s="27">
        <f t="shared" si="14"/>
        <v>0</v>
      </c>
      <c r="M22" s="27">
        <f t="shared" si="15"/>
        <v>0</v>
      </c>
      <c r="N22" s="27">
        <f t="shared" si="16"/>
        <v>0</v>
      </c>
      <c r="O22" s="27">
        <f t="shared" si="17"/>
        <v>0</v>
      </c>
      <c r="P22" s="27">
        <f t="shared" si="18"/>
        <v>0</v>
      </c>
      <c r="Q22" s="27">
        <f t="shared" si="19"/>
        <v>0</v>
      </c>
      <c r="R22" s="27">
        <f t="shared" si="20"/>
        <v>0</v>
      </c>
      <c r="S22" s="27">
        <f t="shared" si="21"/>
        <v>0</v>
      </c>
      <c r="T22" s="27">
        <f t="shared" si="22"/>
        <v>0</v>
      </c>
    </row>
    <row r="23" spans="1:20" ht="9.75" customHeight="1">
      <c r="A23" s="343"/>
      <c r="B23" s="345"/>
      <c r="C23" s="344"/>
      <c r="D23" s="345"/>
      <c r="E23" s="346"/>
      <c r="F23" s="346"/>
      <c r="G23" s="346"/>
      <c r="K23" s="27">
        <f t="shared" si="13"/>
        <v>0</v>
      </c>
      <c r="L23" s="27">
        <f t="shared" si="14"/>
        <v>0</v>
      </c>
      <c r="M23" s="27">
        <f t="shared" si="15"/>
        <v>0</v>
      </c>
      <c r="N23" s="27">
        <f t="shared" si="16"/>
        <v>0</v>
      </c>
      <c r="O23" s="27">
        <f t="shared" si="17"/>
        <v>0</v>
      </c>
      <c r="P23" s="27">
        <f t="shared" si="18"/>
        <v>0</v>
      </c>
      <c r="Q23" s="27">
        <f t="shared" si="19"/>
        <v>0</v>
      </c>
      <c r="R23" s="27">
        <f t="shared" si="20"/>
        <v>0</v>
      </c>
      <c r="S23" s="27">
        <f t="shared" si="21"/>
        <v>0</v>
      </c>
      <c r="T23" s="27">
        <f t="shared" si="22"/>
        <v>0</v>
      </c>
    </row>
    <row r="24" spans="1:20" ht="14.25" customHeight="1">
      <c r="A24" s="343">
        <f>'Նախահաշիվ 1-1'!A24</f>
        <v>3</v>
      </c>
      <c r="B24" s="345" t="str">
        <f>'Նախահաշիվ 1-1'!B24</f>
        <v>E10-28
k=0.8</v>
      </c>
      <c r="C24" s="344" t="str">
        <f>'Նախահաշիվ 1-1'!C24</f>
        <v>Ֆուտբոլի դաշտի փայտյա ցանկապատի ապամոնտաժում
Демонтаж деревянного забора футбольного поля</v>
      </c>
      <c r="D24" s="345" t="str">
        <f>'Նախահաշիվ 1-1'!D24</f>
        <v>մ3 / м3</v>
      </c>
      <c r="E24" s="346">
        <f>'Նախահաշիվ 1-1'!E24</f>
        <v>4.25</v>
      </c>
      <c r="F24" s="346">
        <f t="shared" ref="F24" si="23">T24</f>
        <v>36.470962104186192</v>
      </c>
      <c r="G24" s="346">
        <f t="shared" ref="G24" si="24">E24*F24</f>
        <v>155.00158894279133</v>
      </c>
      <c r="J24" s="27">
        <v>28.3035584</v>
      </c>
      <c r="K24" s="27">
        <f t="shared" si="13"/>
        <v>3.7643732672000003</v>
      </c>
      <c r="L24" s="27">
        <f t="shared" si="14"/>
        <v>32.0679316672</v>
      </c>
      <c r="M24" s="27">
        <f t="shared" si="15"/>
        <v>3.5274724833920001</v>
      </c>
      <c r="N24" s="27">
        <f t="shared" si="16"/>
        <v>35.595404150592003</v>
      </c>
      <c r="O24" s="27">
        <f t="shared" si="17"/>
        <v>0.17797702075296001</v>
      </c>
      <c r="P24" s="27">
        <f t="shared" si="18"/>
        <v>35.773381171344965</v>
      </c>
      <c r="Q24" s="27">
        <f t="shared" si="19"/>
        <v>0.1073201435140349</v>
      </c>
      <c r="R24" s="27">
        <f t="shared" si="20"/>
        <v>0.53660071757017447</v>
      </c>
      <c r="S24" s="27">
        <f t="shared" si="21"/>
        <v>5.3660071757017452E-2</v>
      </c>
      <c r="T24" s="27">
        <f t="shared" si="22"/>
        <v>36.470962104186192</v>
      </c>
    </row>
    <row r="25" spans="1:20">
      <c r="A25" s="343"/>
      <c r="B25" s="345"/>
      <c r="C25" s="344"/>
      <c r="D25" s="345"/>
      <c r="E25" s="346"/>
      <c r="F25" s="346"/>
      <c r="G25" s="346"/>
      <c r="K25" s="27">
        <f t="shared" si="13"/>
        <v>0</v>
      </c>
      <c r="L25" s="27">
        <f t="shared" si="14"/>
        <v>0</v>
      </c>
      <c r="M25" s="27">
        <f t="shared" si="15"/>
        <v>0</v>
      </c>
      <c r="N25" s="27">
        <f t="shared" si="16"/>
        <v>0</v>
      </c>
      <c r="O25" s="27">
        <f t="shared" si="17"/>
        <v>0</v>
      </c>
      <c r="P25" s="27">
        <f t="shared" si="18"/>
        <v>0</v>
      </c>
      <c r="Q25" s="27">
        <f t="shared" si="19"/>
        <v>0</v>
      </c>
      <c r="R25" s="27">
        <f t="shared" si="20"/>
        <v>0</v>
      </c>
      <c r="S25" s="27">
        <f t="shared" si="21"/>
        <v>0</v>
      </c>
      <c r="T25" s="27">
        <f t="shared" si="22"/>
        <v>0</v>
      </c>
    </row>
    <row r="26" spans="1:20">
      <c r="A26" s="343"/>
      <c r="B26" s="345"/>
      <c r="C26" s="344"/>
      <c r="D26" s="345"/>
      <c r="E26" s="346"/>
      <c r="F26" s="346"/>
      <c r="G26" s="346"/>
      <c r="K26" s="27">
        <f t="shared" si="13"/>
        <v>0</v>
      </c>
      <c r="L26" s="27">
        <f t="shared" si="14"/>
        <v>0</v>
      </c>
      <c r="M26" s="27">
        <f t="shared" si="15"/>
        <v>0</v>
      </c>
      <c r="N26" s="27">
        <f t="shared" si="16"/>
        <v>0</v>
      </c>
      <c r="O26" s="27">
        <f t="shared" si="17"/>
        <v>0</v>
      </c>
      <c r="P26" s="27">
        <f t="shared" si="18"/>
        <v>0</v>
      </c>
      <c r="Q26" s="27">
        <f t="shared" si="19"/>
        <v>0</v>
      </c>
      <c r="R26" s="27">
        <f t="shared" si="20"/>
        <v>0</v>
      </c>
      <c r="S26" s="27">
        <f t="shared" si="21"/>
        <v>0</v>
      </c>
      <c r="T26" s="27">
        <f t="shared" si="22"/>
        <v>0</v>
      </c>
    </row>
    <row r="27" spans="1:20">
      <c r="A27" s="343"/>
      <c r="B27" s="345"/>
      <c r="C27" s="344"/>
      <c r="D27" s="345"/>
      <c r="E27" s="346"/>
      <c r="F27" s="346"/>
      <c r="G27" s="346"/>
      <c r="K27" s="27">
        <f t="shared" si="13"/>
        <v>0</v>
      </c>
      <c r="L27" s="27">
        <f t="shared" si="14"/>
        <v>0</v>
      </c>
      <c r="M27" s="27">
        <f t="shared" si="15"/>
        <v>0</v>
      </c>
      <c r="N27" s="27">
        <f t="shared" si="16"/>
        <v>0</v>
      </c>
      <c r="O27" s="27">
        <f t="shared" si="17"/>
        <v>0</v>
      </c>
      <c r="P27" s="27">
        <f t="shared" si="18"/>
        <v>0</v>
      </c>
      <c r="Q27" s="27">
        <f t="shared" si="19"/>
        <v>0</v>
      </c>
      <c r="R27" s="27">
        <f t="shared" si="20"/>
        <v>0</v>
      </c>
      <c r="S27" s="27">
        <f t="shared" si="21"/>
        <v>0</v>
      </c>
      <c r="T27" s="27">
        <f t="shared" si="22"/>
        <v>0</v>
      </c>
    </row>
    <row r="28" spans="1:20" ht="14.25" customHeight="1">
      <c r="A28" s="343">
        <f>'Նախահաշիվ 1-1'!A28</f>
        <v>4</v>
      </c>
      <c r="B28" s="345" t="str">
        <f>'Նախահաշիվ 1-1'!B28</f>
        <v>E46--109</v>
      </c>
      <c r="C28" s="344" t="str">
        <f>'Նախահաշիվ 1-1'!C28</f>
        <v xml:space="preserve">Բազալտե քարերով շարվածքի քանդում      
Демонтаж базальтовых кладка           </v>
      </c>
      <c r="D28" s="345" t="str">
        <f>'Նախահաշիվ 1-1'!D28</f>
        <v>մ2 / м2</v>
      </c>
      <c r="E28" s="346">
        <f>'Նախահաշիվ 1-1'!E28</f>
        <v>6</v>
      </c>
      <c r="F28" s="346">
        <f t="shared" ref="F28" si="25">T28</f>
        <v>0.67056785992576262</v>
      </c>
      <c r="G28" s="346">
        <f t="shared" ref="G28" si="26">E28*F28</f>
        <v>4.0234071595545755</v>
      </c>
      <c r="J28" s="27">
        <v>0.52039911999999999</v>
      </c>
      <c r="K28" s="27">
        <f t="shared" si="13"/>
        <v>6.9213082960000005E-2</v>
      </c>
      <c r="L28" s="27">
        <f t="shared" si="14"/>
        <v>0.58961220295999994</v>
      </c>
      <c r="M28" s="27">
        <f t="shared" si="15"/>
        <v>6.485734232559999E-2</v>
      </c>
      <c r="N28" s="27">
        <f t="shared" si="16"/>
        <v>0.65446954528559997</v>
      </c>
      <c r="O28" s="27">
        <f t="shared" si="17"/>
        <v>3.2723477264279999E-3</v>
      </c>
      <c r="P28" s="27">
        <f t="shared" si="18"/>
        <v>0.65774189301202801</v>
      </c>
      <c r="Q28" s="27">
        <f t="shared" si="19"/>
        <v>1.9732256790360842E-3</v>
      </c>
      <c r="R28" s="27">
        <f t="shared" si="20"/>
        <v>9.8661283951804197E-3</v>
      </c>
      <c r="S28" s="27">
        <f t="shared" si="21"/>
        <v>9.866128395180421E-4</v>
      </c>
      <c r="T28" s="27">
        <f t="shared" si="22"/>
        <v>0.67056785992576262</v>
      </c>
    </row>
    <row r="29" spans="1:20">
      <c r="A29" s="343"/>
      <c r="B29" s="345"/>
      <c r="C29" s="344"/>
      <c r="D29" s="345"/>
      <c r="E29" s="346"/>
      <c r="F29" s="346"/>
      <c r="G29" s="346"/>
      <c r="K29" s="27">
        <f t="shared" si="13"/>
        <v>0</v>
      </c>
      <c r="L29" s="27">
        <f t="shared" si="14"/>
        <v>0</v>
      </c>
      <c r="M29" s="27">
        <f t="shared" si="15"/>
        <v>0</v>
      </c>
      <c r="N29" s="27">
        <f t="shared" si="16"/>
        <v>0</v>
      </c>
      <c r="O29" s="27">
        <f t="shared" si="17"/>
        <v>0</v>
      </c>
      <c r="P29" s="27">
        <f t="shared" si="18"/>
        <v>0</v>
      </c>
      <c r="Q29" s="27">
        <f t="shared" si="19"/>
        <v>0</v>
      </c>
      <c r="R29" s="27">
        <f t="shared" si="20"/>
        <v>0</v>
      </c>
      <c r="S29" s="27">
        <f t="shared" si="21"/>
        <v>0</v>
      </c>
      <c r="T29" s="27">
        <f t="shared" si="22"/>
        <v>0</v>
      </c>
    </row>
    <row r="30" spans="1:20">
      <c r="A30" s="343"/>
      <c r="B30" s="345"/>
      <c r="C30" s="344"/>
      <c r="D30" s="345"/>
      <c r="E30" s="346"/>
      <c r="F30" s="346"/>
      <c r="G30" s="346"/>
      <c r="K30" s="27">
        <f t="shared" si="13"/>
        <v>0</v>
      </c>
      <c r="L30" s="27">
        <f t="shared" si="14"/>
        <v>0</v>
      </c>
      <c r="M30" s="27">
        <f t="shared" si="15"/>
        <v>0</v>
      </c>
      <c r="N30" s="27">
        <f t="shared" si="16"/>
        <v>0</v>
      </c>
      <c r="O30" s="27">
        <f t="shared" si="17"/>
        <v>0</v>
      </c>
      <c r="P30" s="27">
        <f t="shared" si="18"/>
        <v>0</v>
      </c>
      <c r="Q30" s="27">
        <f t="shared" si="19"/>
        <v>0</v>
      </c>
      <c r="R30" s="27">
        <f t="shared" si="20"/>
        <v>0</v>
      </c>
      <c r="S30" s="27">
        <f t="shared" si="21"/>
        <v>0</v>
      </c>
      <c r="T30" s="27">
        <f t="shared" si="22"/>
        <v>0</v>
      </c>
    </row>
    <row r="31" spans="1:20" ht="15.75" customHeight="1">
      <c r="A31" s="343"/>
      <c r="B31" s="345"/>
      <c r="C31" s="344"/>
      <c r="D31" s="345"/>
      <c r="E31" s="346"/>
      <c r="F31" s="346"/>
      <c r="G31" s="346"/>
      <c r="K31" s="27">
        <f t="shared" si="13"/>
        <v>0</v>
      </c>
      <c r="L31" s="27">
        <f t="shared" si="14"/>
        <v>0</v>
      </c>
      <c r="M31" s="27">
        <f t="shared" si="15"/>
        <v>0</v>
      </c>
      <c r="N31" s="27">
        <f t="shared" si="16"/>
        <v>0</v>
      </c>
      <c r="O31" s="27">
        <f t="shared" si="17"/>
        <v>0</v>
      </c>
      <c r="P31" s="27">
        <f t="shared" si="18"/>
        <v>0</v>
      </c>
      <c r="Q31" s="27">
        <f t="shared" si="19"/>
        <v>0</v>
      </c>
      <c r="R31" s="27">
        <f t="shared" si="20"/>
        <v>0</v>
      </c>
      <c r="S31" s="27">
        <f t="shared" si="21"/>
        <v>0</v>
      </c>
      <c r="T31" s="27">
        <f t="shared" si="22"/>
        <v>0</v>
      </c>
    </row>
    <row r="32" spans="1:20" ht="14.25" customHeight="1">
      <c r="A32" s="343">
        <f>'Նախահաշիվ 1-1'!A32</f>
        <v>5</v>
      </c>
      <c r="B32" s="345" t="str">
        <f>'Նախահաշիվ 1-1'!B32</f>
        <v>E46--109</v>
      </c>
      <c r="C32" s="344" t="str">
        <f>'Նախահաշիվ 1-1'!C32</f>
        <v>Բետոնե սալահատակի քանդում
Снос бетонного покрытия</v>
      </c>
      <c r="D32" s="345" t="str">
        <f>'Նախահաշիվ 1-1'!D32</f>
        <v>մ2/м2</v>
      </c>
      <c r="E32" s="346">
        <f>'Նախահաշիվ 1-1'!E32</f>
        <v>63.1</v>
      </c>
      <c r="F32" s="346">
        <f t="shared" ref="F32" si="27">T32</f>
        <v>0.67056785992576262</v>
      </c>
      <c r="G32" s="346">
        <f t="shared" ref="G32" si="28">E32*F32</f>
        <v>42.312831961315624</v>
      </c>
      <c r="J32" s="27">
        <v>0.52039911999999999</v>
      </c>
      <c r="K32" s="27">
        <f t="shared" si="13"/>
        <v>6.9213082960000005E-2</v>
      </c>
      <c r="L32" s="27">
        <f t="shared" si="14"/>
        <v>0.58961220295999994</v>
      </c>
      <c r="M32" s="27">
        <f t="shared" si="15"/>
        <v>6.485734232559999E-2</v>
      </c>
      <c r="N32" s="27">
        <f t="shared" si="16"/>
        <v>0.65446954528559997</v>
      </c>
      <c r="O32" s="27">
        <f t="shared" si="17"/>
        <v>3.2723477264279999E-3</v>
      </c>
      <c r="P32" s="27">
        <f t="shared" si="18"/>
        <v>0.65774189301202801</v>
      </c>
      <c r="Q32" s="27">
        <f t="shared" si="19"/>
        <v>1.9732256790360842E-3</v>
      </c>
      <c r="R32" s="27">
        <f t="shared" si="20"/>
        <v>9.8661283951804197E-3</v>
      </c>
      <c r="S32" s="27">
        <f t="shared" si="21"/>
        <v>9.866128395180421E-4</v>
      </c>
      <c r="T32" s="27">
        <f t="shared" si="22"/>
        <v>0.67056785992576262</v>
      </c>
    </row>
    <row r="33" spans="1:20">
      <c r="A33" s="343"/>
      <c r="B33" s="345"/>
      <c r="C33" s="344"/>
      <c r="D33" s="345"/>
      <c r="E33" s="346"/>
      <c r="F33" s="346"/>
      <c r="G33" s="346"/>
      <c r="K33" s="27">
        <f t="shared" si="13"/>
        <v>0</v>
      </c>
      <c r="L33" s="27">
        <f t="shared" si="14"/>
        <v>0</v>
      </c>
      <c r="M33" s="27">
        <f t="shared" si="15"/>
        <v>0</v>
      </c>
      <c r="N33" s="27">
        <f t="shared" si="16"/>
        <v>0</v>
      </c>
      <c r="O33" s="27">
        <f t="shared" si="17"/>
        <v>0</v>
      </c>
      <c r="P33" s="27">
        <f t="shared" si="18"/>
        <v>0</v>
      </c>
      <c r="Q33" s="27">
        <f t="shared" si="19"/>
        <v>0</v>
      </c>
      <c r="R33" s="27">
        <f t="shared" si="20"/>
        <v>0</v>
      </c>
      <c r="S33" s="27">
        <f t="shared" si="21"/>
        <v>0</v>
      </c>
      <c r="T33" s="27">
        <f t="shared" si="22"/>
        <v>0</v>
      </c>
    </row>
    <row r="34" spans="1:20" ht="10.5" customHeight="1">
      <c r="A34" s="343"/>
      <c r="B34" s="345"/>
      <c r="C34" s="344"/>
      <c r="D34" s="345"/>
      <c r="E34" s="346"/>
      <c r="F34" s="346"/>
      <c r="G34" s="346"/>
      <c r="K34" s="27">
        <f t="shared" si="13"/>
        <v>0</v>
      </c>
      <c r="L34" s="27">
        <f t="shared" si="14"/>
        <v>0</v>
      </c>
      <c r="M34" s="27">
        <f t="shared" si="15"/>
        <v>0</v>
      </c>
      <c r="N34" s="27">
        <f t="shared" si="16"/>
        <v>0</v>
      </c>
      <c r="O34" s="27">
        <f t="shared" si="17"/>
        <v>0</v>
      </c>
      <c r="P34" s="27">
        <f t="shared" si="18"/>
        <v>0</v>
      </c>
      <c r="Q34" s="27">
        <f t="shared" si="19"/>
        <v>0</v>
      </c>
      <c r="R34" s="27">
        <f t="shared" si="20"/>
        <v>0</v>
      </c>
      <c r="S34" s="27">
        <f t="shared" si="21"/>
        <v>0</v>
      </c>
      <c r="T34" s="27">
        <f t="shared" si="22"/>
        <v>0</v>
      </c>
    </row>
    <row r="35" spans="1:20" ht="14.25" hidden="1" customHeight="1">
      <c r="A35" s="343"/>
      <c r="B35" s="345"/>
      <c r="C35" s="344"/>
      <c r="D35" s="345"/>
      <c r="E35" s="346"/>
      <c r="F35" s="346"/>
      <c r="G35" s="346"/>
      <c r="K35" s="27">
        <f t="shared" si="13"/>
        <v>0</v>
      </c>
      <c r="L35" s="27">
        <f t="shared" si="14"/>
        <v>0</v>
      </c>
      <c r="M35" s="27">
        <f t="shared" si="15"/>
        <v>0</v>
      </c>
      <c r="N35" s="27">
        <f t="shared" si="16"/>
        <v>0</v>
      </c>
      <c r="O35" s="27">
        <f t="shared" si="17"/>
        <v>0</v>
      </c>
      <c r="P35" s="27">
        <f t="shared" si="18"/>
        <v>0</v>
      </c>
      <c r="Q35" s="27">
        <f t="shared" si="19"/>
        <v>0</v>
      </c>
      <c r="R35" s="27">
        <f t="shared" si="20"/>
        <v>0</v>
      </c>
      <c r="S35" s="27">
        <f t="shared" si="21"/>
        <v>0</v>
      </c>
      <c r="T35" s="27">
        <f t="shared" si="22"/>
        <v>0</v>
      </c>
    </row>
    <row r="36" spans="1:20" ht="14.25" customHeight="1">
      <c r="A36" s="343">
        <f>'Նախահաշիվ 1-1'!A36</f>
        <v>6</v>
      </c>
      <c r="B36" s="345" t="str">
        <f>'Նախահաշիվ 1-1'!B36</f>
        <v>E27--36</v>
      </c>
      <c r="C36" s="344" t="str">
        <f>'Նախահաշիվ 1-1'!C36</f>
        <v>Եզրաքարերի ապամոնտաժում բետոնե հիմքերի հետ միասին Демонтаж бордюров вместе с бетонным фундаментом</v>
      </c>
      <c r="D36" s="345" t="str">
        <f>'Նախահաշիվ 1-1'!D36</f>
        <v>գմ/пм</v>
      </c>
      <c r="E36" s="346">
        <f>'Նախահաշիվ 1-1'!E36</f>
        <v>174.20000000000002</v>
      </c>
      <c r="F36" s="346">
        <f t="shared" ref="F36" si="29">T36</f>
        <v>1.3746148948361114</v>
      </c>
      <c r="G36" s="346">
        <f t="shared" ref="G36" si="30">E36*F36</f>
        <v>239.45791468045064</v>
      </c>
      <c r="J36" s="27">
        <v>1.0667800000000001</v>
      </c>
      <c r="K36" s="27">
        <f t="shared" ref="K36:K155" si="31">J36*13.3%</f>
        <v>0.14188174000000001</v>
      </c>
      <c r="L36" s="27">
        <f t="shared" ref="L36:L155" si="32">SUM(J36:K36)</f>
        <v>1.2086617400000002</v>
      </c>
      <c r="M36" s="27">
        <f t="shared" ref="M36:M155" si="33">L36*11%</f>
        <v>0.13295279140000002</v>
      </c>
      <c r="N36" s="27">
        <f t="shared" ref="N36:N155" si="34">SUM(L36:M36)</f>
        <v>1.3416145314000001</v>
      </c>
      <c r="O36" s="27">
        <f t="shared" ref="O36:O155" si="35">N36*0.5%</f>
        <v>6.7080726570000002E-3</v>
      </c>
      <c r="P36" s="27">
        <f t="shared" ref="P36:P155" si="36">SUM(N36:O36)</f>
        <v>1.348322604057</v>
      </c>
      <c r="Q36" s="27">
        <f t="shared" ref="Q36:Q155" si="37">P36*0.3%</f>
        <v>4.0449678121709997E-3</v>
      </c>
      <c r="R36" s="27">
        <f t="shared" ref="R36:R115" si="38">P36*1.5%</f>
        <v>2.0224839060855E-2</v>
      </c>
      <c r="S36" s="27">
        <f t="shared" ref="S36:S155" si="39">P36*0.15%</f>
        <v>2.0224839060854999E-3</v>
      </c>
      <c r="T36" s="27">
        <f t="shared" ref="T36:T155" si="40">SUM(P36:S36)</f>
        <v>1.3746148948361114</v>
      </c>
    </row>
    <row r="37" spans="1:20">
      <c r="A37" s="343"/>
      <c r="B37" s="345"/>
      <c r="C37" s="344"/>
      <c r="D37" s="345"/>
      <c r="E37" s="346"/>
      <c r="F37" s="346"/>
      <c r="G37" s="346"/>
      <c r="K37" s="27">
        <f t="shared" si="31"/>
        <v>0</v>
      </c>
      <c r="L37" s="27">
        <f t="shared" si="32"/>
        <v>0</v>
      </c>
      <c r="M37" s="27">
        <f t="shared" si="33"/>
        <v>0</v>
      </c>
      <c r="N37" s="27">
        <f t="shared" si="34"/>
        <v>0</v>
      </c>
      <c r="O37" s="27">
        <f t="shared" si="35"/>
        <v>0</v>
      </c>
      <c r="P37" s="27">
        <f t="shared" si="36"/>
        <v>0</v>
      </c>
      <c r="Q37" s="27">
        <f t="shared" si="37"/>
        <v>0</v>
      </c>
      <c r="R37" s="27">
        <f t="shared" si="38"/>
        <v>0</v>
      </c>
      <c r="S37" s="27">
        <f t="shared" si="39"/>
        <v>0</v>
      </c>
      <c r="T37" s="27">
        <f t="shared" si="40"/>
        <v>0</v>
      </c>
    </row>
    <row r="38" spans="1:20">
      <c r="A38" s="343"/>
      <c r="B38" s="345"/>
      <c r="C38" s="344"/>
      <c r="D38" s="345"/>
      <c r="E38" s="346"/>
      <c r="F38" s="346"/>
      <c r="G38" s="346"/>
      <c r="K38" s="27">
        <f t="shared" si="31"/>
        <v>0</v>
      </c>
      <c r="L38" s="27">
        <f t="shared" si="32"/>
        <v>0</v>
      </c>
      <c r="M38" s="27">
        <f t="shared" si="33"/>
        <v>0</v>
      </c>
      <c r="N38" s="27">
        <f t="shared" si="34"/>
        <v>0</v>
      </c>
      <c r="O38" s="27">
        <f t="shared" si="35"/>
        <v>0</v>
      </c>
      <c r="P38" s="27">
        <f t="shared" si="36"/>
        <v>0</v>
      </c>
      <c r="Q38" s="27">
        <f t="shared" si="37"/>
        <v>0</v>
      </c>
      <c r="R38" s="27">
        <f t="shared" si="38"/>
        <v>0</v>
      </c>
      <c r="S38" s="27">
        <f t="shared" si="39"/>
        <v>0</v>
      </c>
      <c r="T38" s="27">
        <f t="shared" si="40"/>
        <v>0</v>
      </c>
    </row>
    <row r="39" spans="1:20" ht="15" customHeight="1">
      <c r="A39" s="343"/>
      <c r="B39" s="345"/>
      <c r="C39" s="344"/>
      <c r="D39" s="345"/>
      <c r="E39" s="346"/>
      <c r="F39" s="346"/>
      <c r="G39" s="346"/>
      <c r="K39" s="27">
        <f t="shared" si="31"/>
        <v>0</v>
      </c>
      <c r="L39" s="27">
        <f t="shared" si="32"/>
        <v>0</v>
      </c>
      <c r="M39" s="27">
        <f t="shared" si="33"/>
        <v>0</v>
      </c>
      <c r="N39" s="27">
        <f t="shared" si="34"/>
        <v>0</v>
      </c>
      <c r="O39" s="27">
        <f t="shared" si="35"/>
        <v>0</v>
      </c>
      <c r="P39" s="27">
        <f t="shared" si="36"/>
        <v>0</v>
      </c>
      <c r="Q39" s="27">
        <f t="shared" si="37"/>
        <v>0</v>
      </c>
      <c r="R39" s="27">
        <f t="shared" si="38"/>
        <v>0</v>
      </c>
      <c r="S39" s="27">
        <f t="shared" si="39"/>
        <v>0</v>
      </c>
      <c r="T39" s="27">
        <f t="shared" si="40"/>
        <v>0</v>
      </c>
    </row>
    <row r="40" spans="1:20" ht="14.25" customHeight="1">
      <c r="A40" s="343">
        <f>'Նախահաշիվ 1-1'!A40</f>
        <v>7</v>
      </c>
      <c r="B40" s="345" t="str">
        <f>'Նախահաշիվ 1-1'!B40</f>
        <v>E27--33</v>
      </c>
      <c r="C40" s="344" t="str">
        <f>'Նախահաշիվ 1-1'!C40</f>
        <v>Ասֆալտբետոնե շերտի քանդում ներառյալ շերտերը
Снос асфальтобетонного слоя включая слои</v>
      </c>
      <c r="D40" s="345" t="str">
        <f>'Նախահաշիվ 1-1'!D40</f>
        <v>մ3 / м3</v>
      </c>
      <c r="E40" s="346">
        <f>'Նախահաշիվ 1-1'!E40</f>
        <v>30.050000000000004</v>
      </c>
      <c r="F40" s="346">
        <f t="shared" ref="F40" si="41">T40</f>
        <v>5.769292190534272</v>
      </c>
      <c r="G40" s="346">
        <f t="shared" ref="G40" si="42">E40*F40</f>
        <v>173.36723032555489</v>
      </c>
      <c r="J40" s="27">
        <v>4.4773016400000003</v>
      </c>
      <c r="K40" s="27">
        <f t="shared" si="31"/>
        <v>0.59548111812000004</v>
      </c>
      <c r="L40" s="27">
        <f t="shared" si="32"/>
        <v>5.0727827581200007</v>
      </c>
      <c r="M40" s="27">
        <f t="shared" si="33"/>
        <v>0.55800610339320011</v>
      </c>
      <c r="N40" s="27">
        <f t="shared" si="34"/>
        <v>5.6307888615132011</v>
      </c>
      <c r="O40" s="27">
        <f t="shared" si="35"/>
        <v>2.8153944307566008E-2</v>
      </c>
      <c r="P40" s="27">
        <f t="shared" si="36"/>
        <v>5.6589428058207671</v>
      </c>
      <c r="Q40" s="27">
        <f t="shared" si="37"/>
        <v>1.69768284174623E-2</v>
      </c>
      <c r="R40" s="27">
        <f t="shared" si="38"/>
        <v>8.4884142087311501E-2</v>
      </c>
      <c r="S40" s="27">
        <f t="shared" si="39"/>
        <v>8.4884142087311501E-3</v>
      </c>
      <c r="T40" s="27">
        <f t="shared" si="40"/>
        <v>5.769292190534272</v>
      </c>
    </row>
    <row r="41" spans="1:20">
      <c r="A41" s="343"/>
      <c r="B41" s="345"/>
      <c r="C41" s="344"/>
      <c r="D41" s="345"/>
      <c r="E41" s="346"/>
      <c r="F41" s="346"/>
      <c r="G41" s="346"/>
      <c r="K41" s="27">
        <f t="shared" si="31"/>
        <v>0</v>
      </c>
      <c r="L41" s="27">
        <f t="shared" si="32"/>
        <v>0</v>
      </c>
      <c r="M41" s="27">
        <f t="shared" si="33"/>
        <v>0</v>
      </c>
      <c r="N41" s="27">
        <f t="shared" si="34"/>
        <v>0</v>
      </c>
      <c r="O41" s="27">
        <f t="shared" si="35"/>
        <v>0</v>
      </c>
      <c r="P41" s="27">
        <f t="shared" si="36"/>
        <v>0</v>
      </c>
      <c r="Q41" s="27">
        <f t="shared" si="37"/>
        <v>0</v>
      </c>
      <c r="R41" s="27">
        <f t="shared" si="38"/>
        <v>0</v>
      </c>
      <c r="S41" s="27">
        <f t="shared" si="39"/>
        <v>0</v>
      </c>
      <c r="T41" s="27">
        <f t="shared" si="40"/>
        <v>0</v>
      </c>
    </row>
    <row r="42" spans="1:20">
      <c r="A42" s="343"/>
      <c r="B42" s="345"/>
      <c r="C42" s="344"/>
      <c r="D42" s="345"/>
      <c r="E42" s="346"/>
      <c r="F42" s="346"/>
      <c r="G42" s="346"/>
      <c r="K42" s="27">
        <f t="shared" si="31"/>
        <v>0</v>
      </c>
      <c r="L42" s="27">
        <f t="shared" si="32"/>
        <v>0</v>
      </c>
      <c r="M42" s="27">
        <f t="shared" si="33"/>
        <v>0</v>
      </c>
      <c r="N42" s="27">
        <f t="shared" si="34"/>
        <v>0</v>
      </c>
      <c r="O42" s="27">
        <f t="shared" si="35"/>
        <v>0</v>
      </c>
      <c r="P42" s="27">
        <f t="shared" si="36"/>
        <v>0</v>
      </c>
      <c r="Q42" s="27">
        <f t="shared" si="37"/>
        <v>0</v>
      </c>
      <c r="R42" s="27">
        <f t="shared" si="38"/>
        <v>0</v>
      </c>
      <c r="S42" s="27">
        <f t="shared" si="39"/>
        <v>0</v>
      </c>
      <c r="T42" s="27">
        <f t="shared" si="40"/>
        <v>0</v>
      </c>
    </row>
    <row r="43" spans="1:20">
      <c r="A43" s="343"/>
      <c r="B43" s="345"/>
      <c r="C43" s="344"/>
      <c r="D43" s="345"/>
      <c r="E43" s="346"/>
      <c r="F43" s="346"/>
      <c r="G43" s="346"/>
      <c r="K43" s="27">
        <f t="shared" si="31"/>
        <v>0</v>
      </c>
      <c r="L43" s="27">
        <f t="shared" si="32"/>
        <v>0</v>
      </c>
      <c r="M43" s="27">
        <f t="shared" si="33"/>
        <v>0</v>
      </c>
      <c r="N43" s="27">
        <f t="shared" si="34"/>
        <v>0</v>
      </c>
      <c r="O43" s="27">
        <f t="shared" si="35"/>
        <v>0</v>
      </c>
      <c r="P43" s="27">
        <f t="shared" si="36"/>
        <v>0</v>
      </c>
      <c r="Q43" s="27">
        <f t="shared" si="37"/>
        <v>0</v>
      </c>
      <c r="R43" s="27">
        <f t="shared" si="38"/>
        <v>0</v>
      </c>
      <c r="S43" s="27">
        <f t="shared" si="39"/>
        <v>0</v>
      </c>
      <c r="T43" s="27">
        <f t="shared" si="40"/>
        <v>0</v>
      </c>
    </row>
    <row r="44" spans="1:20" ht="14.25" customHeight="1">
      <c r="A44" s="343">
        <f>'Նախահաշիվ 1-1'!A44</f>
        <v>8</v>
      </c>
      <c r="B44" s="345" t="str">
        <f>'Նախահաշիվ 1-1'!B44</f>
        <v>E27-31</v>
      </c>
      <c r="C44" s="344" t="str">
        <f>'Նախահաշիվ 1-1'!C44</f>
        <v>Խճային ծածկույթի քանդում                                   РАЗБОРКА ПОКРЫТИЙ ЩЕБЕНОЧНЫХ</v>
      </c>
      <c r="D44" s="345" t="str">
        <f>'Նախահաշիվ 1-1'!D44</f>
        <v>մ3 / м3</v>
      </c>
      <c r="E44" s="346">
        <f>'Նախահաշիվ 1-1'!E44</f>
        <v>90.149999999999991</v>
      </c>
      <c r="F44" s="346">
        <f t="shared" ref="F44" si="43">T44</f>
        <v>0.72700722448355548</v>
      </c>
      <c r="G44" s="346">
        <f t="shared" ref="G44" si="44">E44*F44</f>
        <v>65.539701287192514</v>
      </c>
      <c r="J44" s="27">
        <v>0.56419930399999996</v>
      </c>
      <c r="K44" s="27">
        <f t="shared" si="31"/>
        <v>7.5038507431999996E-2</v>
      </c>
      <c r="L44" s="27">
        <f t="shared" si="32"/>
        <v>0.63923781143199998</v>
      </c>
      <c r="M44" s="27">
        <f t="shared" si="33"/>
        <v>7.0316159257519995E-2</v>
      </c>
      <c r="N44" s="27">
        <f t="shared" si="34"/>
        <v>0.70955397068951997</v>
      </c>
      <c r="O44" s="27">
        <f t="shared" si="35"/>
        <v>3.5477698534476E-3</v>
      </c>
      <c r="P44" s="27">
        <f t="shared" si="36"/>
        <v>0.7131017405429676</v>
      </c>
      <c r="Q44" s="27">
        <f t="shared" si="37"/>
        <v>2.1393052216289029E-3</v>
      </c>
      <c r="R44" s="27">
        <f t="shared" si="38"/>
        <v>1.0696526108144514E-2</v>
      </c>
      <c r="S44" s="27">
        <f t="shared" si="39"/>
        <v>1.0696526108144515E-3</v>
      </c>
      <c r="T44" s="27">
        <f t="shared" si="40"/>
        <v>0.72700722448355548</v>
      </c>
    </row>
    <row r="45" spans="1:20">
      <c r="A45" s="343"/>
      <c r="B45" s="345"/>
      <c r="C45" s="344"/>
      <c r="D45" s="345"/>
      <c r="E45" s="346"/>
      <c r="F45" s="346"/>
      <c r="G45" s="346"/>
      <c r="K45" s="27">
        <f t="shared" si="31"/>
        <v>0</v>
      </c>
      <c r="L45" s="27">
        <f t="shared" si="32"/>
        <v>0</v>
      </c>
      <c r="M45" s="27">
        <f t="shared" si="33"/>
        <v>0</v>
      </c>
      <c r="N45" s="27">
        <f t="shared" si="34"/>
        <v>0</v>
      </c>
      <c r="O45" s="27">
        <f t="shared" si="35"/>
        <v>0</v>
      </c>
      <c r="P45" s="27">
        <f t="shared" si="36"/>
        <v>0</v>
      </c>
      <c r="Q45" s="27">
        <f t="shared" si="37"/>
        <v>0</v>
      </c>
      <c r="R45" s="27">
        <f t="shared" si="38"/>
        <v>0</v>
      </c>
      <c r="S45" s="27">
        <f t="shared" si="39"/>
        <v>0</v>
      </c>
      <c r="T45" s="27">
        <f t="shared" si="40"/>
        <v>0</v>
      </c>
    </row>
    <row r="46" spans="1:20">
      <c r="A46" s="343"/>
      <c r="B46" s="345"/>
      <c r="C46" s="344"/>
      <c r="D46" s="345"/>
      <c r="E46" s="346"/>
      <c r="F46" s="346"/>
      <c r="G46" s="346"/>
      <c r="K46" s="27">
        <f t="shared" si="31"/>
        <v>0</v>
      </c>
      <c r="L46" s="27">
        <f t="shared" si="32"/>
        <v>0</v>
      </c>
      <c r="M46" s="27">
        <f t="shared" si="33"/>
        <v>0</v>
      </c>
      <c r="N46" s="27">
        <f t="shared" si="34"/>
        <v>0</v>
      </c>
      <c r="O46" s="27">
        <f t="shared" si="35"/>
        <v>0</v>
      </c>
      <c r="P46" s="27">
        <f t="shared" si="36"/>
        <v>0</v>
      </c>
      <c r="Q46" s="27">
        <f t="shared" si="37"/>
        <v>0</v>
      </c>
      <c r="R46" s="27">
        <f t="shared" si="38"/>
        <v>0</v>
      </c>
      <c r="S46" s="27">
        <f t="shared" si="39"/>
        <v>0</v>
      </c>
      <c r="T46" s="27">
        <f t="shared" si="40"/>
        <v>0</v>
      </c>
    </row>
    <row r="47" spans="1:20" ht="6.75" customHeight="1">
      <c r="A47" s="343"/>
      <c r="B47" s="345"/>
      <c r="C47" s="344"/>
      <c r="D47" s="345"/>
      <c r="E47" s="346"/>
      <c r="F47" s="346"/>
      <c r="G47" s="346"/>
      <c r="K47" s="27">
        <f t="shared" si="31"/>
        <v>0</v>
      </c>
      <c r="L47" s="27">
        <f t="shared" si="32"/>
        <v>0</v>
      </c>
      <c r="M47" s="27">
        <f t="shared" si="33"/>
        <v>0</v>
      </c>
      <c r="N47" s="27">
        <f t="shared" si="34"/>
        <v>0</v>
      </c>
      <c r="O47" s="27">
        <f t="shared" si="35"/>
        <v>0</v>
      </c>
      <c r="P47" s="27">
        <f t="shared" si="36"/>
        <v>0</v>
      </c>
      <c r="Q47" s="27">
        <f t="shared" si="37"/>
        <v>0</v>
      </c>
      <c r="R47" s="27">
        <f t="shared" si="38"/>
        <v>0</v>
      </c>
      <c r="S47" s="27">
        <f t="shared" si="39"/>
        <v>0</v>
      </c>
      <c r="T47" s="27">
        <f t="shared" si="40"/>
        <v>0</v>
      </c>
    </row>
    <row r="48" spans="1:20" ht="14.25" customHeight="1">
      <c r="A48" s="343">
        <f>'Նախահաշիվ 1-1'!A48</f>
        <v>9</v>
      </c>
      <c r="B48" s="345" t="str">
        <f>'Նախահաշիվ 1-1'!B48</f>
        <v>P9-26 կիր</v>
      </c>
      <c r="C48" s="344" t="str">
        <f>'Նախահաշիվ 1-1'!C48</f>
        <v>Մետաղական ցանկապատի ապամոնտաժում  և հանձնում պատվիրատուին /ներառյալ բետոնային հիմքերը/ Демонтаж металлического забора и доставка заказчику</v>
      </c>
      <c r="D48" s="345" t="str">
        <f>'Նախահաշիվ 1-1'!D48</f>
        <v>գմ/пм</v>
      </c>
      <c r="E48" s="346">
        <f>'Նախահաշիվ 1-1'!E48</f>
        <v>111.3</v>
      </c>
      <c r="F48" s="346">
        <f t="shared" ref="F48" si="45">T48</f>
        <v>0.73125189271202717</v>
      </c>
      <c r="G48" s="346">
        <f t="shared" ref="G48" si="46">E48*F48</f>
        <v>81.388335658848618</v>
      </c>
      <c r="J48" s="27">
        <v>0.56749340999999998</v>
      </c>
      <c r="K48" s="27">
        <f t="shared" si="31"/>
        <v>7.5476623529999995E-2</v>
      </c>
      <c r="L48" s="27">
        <f t="shared" si="32"/>
        <v>0.64297003352999993</v>
      </c>
      <c r="M48" s="27">
        <f t="shared" si="33"/>
        <v>7.0726703688299988E-2</v>
      </c>
      <c r="N48" s="27">
        <f t="shared" si="34"/>
        <v>0.71369673721829996</v>
      </c>
      <c r="O48" s="27">
        <f t="shared" si="35"/>
        <v>3.5684836860914999E-3</v>
      </c>
      <c r="P48" s="27">
        <f t="shared" si="36"/>
        <v>0.71726522090439149</v>
      </c>
      <c r="Q48" s="27">
        <f t="shared" si="37"/>
        <v>2.1517956627131745E-3</v>
      </c>
      <c r="R48" s="27">
        <f t="shared" si="38"/>
        <v>1.0758978313565872E-2</v>
      </c>
      <c r="S48" s="27">
        <f t="shared" si="39"/>
        <v>1.0758978313565872E-3</v>
      </c>
      <c r="T48" s="27">
        <f t="shared" si="40"/>
        <v>0.73125189271202717</v>
      </c>
    </row>
    <row r="49" spans="1:20">
      <c r="A49" s="343"/>
      <c r="B49" s="345"/>
      <c r="C49" s="344"/>
      <c r="D49" s="345"/>
      <c r="E49" s="346"/>
      <c r="F49" s="346"/>
      <c r="G49" s="346"/>
      <c r="K49" s="27">
        <f t="shared" si="31"/>
        <v>0</v>
      </c>
      <c r="L49" s="27">
        <f t="shared" si="32"/>
        <v>0</v>
      </c>
      <c r="M49" s="27">
        <f t="shared" si="33"/>
        <v>0</v>
      </c>
      <c r="N49" s="27">
        <f t="shared" si="34"/>
        <v>0</v>
      </c>
      <c r="O49" s="27">
        <f t="shared" si="35"/>
        <v>0</v>
      </c>
      <c r="P49" s="27">
        <f t="shared" si="36"/>
        <v>0</v>
      </c>
      <c r="Q49" s="27">
        <f t="shared" si="37"/>
        <v>0</v>
      </c>
      <c r="R49" s="27">
        <f t="shared" si="38"/>
        <v>0</v>
      </c>
      <c r="S49" s="27">
        <f t="shared" si="39"/>
        <v>0</v>
      </c>
      <c r="T49" s="27">
        <f t="shared" si="40"/>
        <v>0</v>
      </c>
    </row>
    <row r="50" spans="1:20">
      <c r="A50" s="343"/>
      <c r="B50" s="345"/>
      <c r="C50" s="344"/>
      <c r="D50" s="345"/>
      <c r="E50" s="346"/>
      <c r="F50" s="346"/>
      <c r="G50" s="346"/>
      <c r="K50" s="27">
        <f t="shared" si="31"/>
        <v>0</v>
      </c>
      <c r="L50" s="27">
        <f t="shared" si="32"/>
        <v>0</v>
      </c>
      <c r="M50" s="27">
        <f t="shared" si="33"/>
        <v>0</v>
      </c>
      <c r="N50" s="27">
        <f t="shared" si="34"/>
        <v>0</v>
      </c>
      <c r="O50" s="27">
        <f t="shared" si="35"/>
        <v>0</v>
      </c>
      <c r="P50" s="27">
        <f t="shared" si="36"/>
        <v>0</v>
      </c>
      <c r="Q50" s="27">
        <f t="shared" si="37"/>
        <v>0</v>
      </c>
      <c r="R50" s="27">
        <f t="shared" si="38"/>
        <v>0</v>
      </c>
      <c r="S50" s="27">
        <f t="shared" si="39"/>
        <v>0</v>
      </c>
      <c r="T50" s="27">
        <f t="shared" si="40"/>
        <v>0</v>
      </c>
    </row>
    <row r="51" spans="1:20" ht="26.25" customHeight="1">
      <c r="A51" s="343"/>
      <c r="B51" s="345"/>
      <c r="C51" s="344"/>
      <c r="D51" s="345"/>
      <c r="E51" s="346"/>
      <c r="F51" s="346"/>
      <c r="G51" s="346"/>
      <c r="K51" s="27">
        <f t="shared" si="31"/>
        <v>0</v>
      </c>
      <c r="L51" s="27">
        <f t="shared" si="32"/>
        <v>0</v>
      </c>
      <c r="M51" s="27">
        <f t="shared" si="33"/>
        <v>0</v>
      </c>
      <c r="N51" s="27">
        <f t="shared" si="34"/>
        <v>0</v>
      </c>
      <c r="O51" s="27">
        <f t="shared" si="35"/>
        <v>0</v>
      </c>
      <c r="P51" s="27">
        <f t="shared" si="36"/>
        <v>0</v>
      </c>
      <c r="Q51" s="27">
        <f t="shared" si="37"/>
        <v>0</v>
      </c>
      <c r="R51" s="27">
        <f t="shared" si="38"/>
        <v>0</v>
      </c>
      <c r="S51" s="27">
        <f t="shared" si="39"/>
        <v>0</v>
      </c>
      <c r="T51" s="27">
        <f t="shared" si="40"/>
        <v>0</v>
      </c>
    </row>
    <row r="52" spans="1:20" ht="14.25" customHeight="1">
      <c r="A52" s="343">
        <f>'Նախահաշիվ 1-1'!A52</f>
        <v>10</v>
      </c>
      <c r="B52" s="345" t="str">
        <f>'Նախահաշիվ 1-1'!B52</f>
        <v>E46--99</v>
      </c>
      <c r="C52" s="344" t="str">
        <f>'Նախահաշիվ 1-1'!C52</f>
        <v>Դաշտի պարագծով և ցանկապատերի տակի բետոնե մասերի քանդում
Снос бетонных частей</v>
      </c>
      <c r="D52" s="345" t="str">
        <f>'Նախահաշիվ 1-1'!D52</f>
        <v xml:space="preserve">մ3/м3 </v>
      </c>
      <c r="E52" s="346">
        <f>'Նախահաշիվ 1-1'!E52</f>
        <v>2.9600000000000004</v>
      </c>
      <c r="F52" s="346">
        <f t="shared" ref="F52" si="47">T52</f>
        <v>23.979263736323642</v>
      </c>
      <c r="G52" s="346">
        <f t="shared" ref="G52" si="48">E52*F52</f>
        <v>70.978620659517986</v>
      </c>
      <c r="J52" s="27">
        <v>18.609283999999999</v>
      </c>
      <c r="K52" s="27">
        <f t="shared" si="31"/>
        <v>2.4750347719999999</v>
      </c>
      <c r="L52" s="27">
        <f t="shared" si="32"/>
        <v>21.084318772</v>
      </c>
      <c r="M52" s="27">
        <f t="shared" si="33"/>
        <v>2.3192750649199998</v>
      </c>
      <c r="N52" s="27">
        <f t="shared" si="34"/>
        <v>23.403593836919999</v>
      </c>
      <c r="O52" s="27">
        <f t="shared" si="35"/>
        <v>0.1170179691846</v>
      </c>
      <c r="P52" s="27">
        <f t="shared" si="36"/>
        <v>23.520611806104601</v>
      </c>
      <c r="Q52" s="27">
        <f t="shared" si="37"/>
        <v>7.0561835418313804E-2</v>
      </c>
      <c r="R52" s="27">
        <f t="shared" si="38"/>
        <v>0.352809177091569</v>
      </c>
      <c r="S52" s="27">
        <f t="shared" si="39"/>
        <v>3.5280917709156902E-2</v>
      </c>
      <c r="T52" s="27">
        <f t="shared" si="40"/>
        <v>23.979263736323642</v>
      </c>
    </row>
    <row r="53" spans="1:20">
      <c r="A53" s="343"/>
      <c r="B53" s="345"/>
      <c r="C53" s="344"/>
      <c r="D53" s="345"/>
      <c r="E53" s="346"/>
      <c r="F53" s="346"/>
      <c r="G53" s="346"/>
      <c r="K53" s="27">
        <f t="shared" si="31"/>
        <v>0</v>
      </c>
      <c r="L53" s="27">
        <f t="shared" si="32"/>
        <v>0</v>
      </c>
      <c r="M53" s="27">
        <f t="shared" si="33"/>
        <v>0</v>
      </c>
      <c r="N53" s="27">
        <f t="shared" si="34"/>
        <v>0</v>
      </c>
      <c r="O53" s="27">
        <f t="shared" si="35"/>
        <v>0</v>
      </c>
      <c r="P53" s="27">
        <f t="shared" si="36"/>
        <v>0</v>
      </c>
      <c r="Q53" s="27">
        <f t="shared" si="37"/>
        <v>0</v>
      </c>
      <c r="R53" s="27">
        <f t="shared" si="38"/>
        <v>0</v>
      </c>
      <c r="S53" s="27">
        <f t="shared" si="39"/>
        <v>0</v>
      </c>
      <c r="T53" s="27">
        <f t="shared" si="40"/>
        <v>0</v>
      </c>
    </row>
    <row r="54" spans="1:20">
      <c r="A54" s="343"/>
      <c r="B54" s="345"/>
      <c r="C54" s="344"/>
      <c r="D54" s="345"/>
      <c r="E54" s="346"/>
      <c r="F54" s="346"/>
      <c r="G54" s="346"/>
      <c r="K54" s="27">
        <f t="shared" si="31"/>
        <v>0</v>
      </c>
      <c r="L54" s="27">
        <f t="shared" si="32"/>
        <v>0</v>
      </c>
      <c r="M54" s="27">
        <f t="shared" si="33"/>
        <v>0</v>
      </c>
      <c r="N54" s="27">
        <f t="shared" si="34"/>
        <v>0</v>
      </c>
      <c r="O54" s="27">
        <f t="shared" si="35"/>
        <v>0</v>
      </c>
      <c r="P54" s="27">
        <f t="shared" si="36"/>
        <v>0</v>
      </c>
      <c r="Q54" s="27">
        <f t="shared" si="37"/>
        <v>0</v>
      </c>
      <c r="R54" s="27">
        <f t="shared" si="38"/>
        <v>0</v>
      </c>
      <c r="S54" s="27">
        <f t="shared" si="39"/>
        <v>0</v>
      </c>
      <c r="T54" s="27">
        <f t="shared" si="40"/>
        <v>0</v>
      </c>
    </row>
    <row r="55" spans="1:20" ht="31.5" customHeight="1">
      <c r="A55" s="343"/>
      <c r="B55" s="345"/>
      <c r="C55" s="344"/>
      <c r="D55" s="345"/>
      <c r="E55" s="346"/>
      <c r="F55" s="346"/>
      <c r="G55" s="346"/>
      <c r="K55" s="27">
        <f t="shared" si="31"/>
        <v>0</v>
      </c>
      <c r="L55" s="27">
        <f t="shared" si="32"/>
        <v>0</v>
      </c>
      <c r="M55" s="27">
        <f t="shared" si="33"/>
        <v>0</v>
      </c>
      <c r="N55" s="27">
        <f t="shared" si="34"/>
        <v>0</v>
      </c>
      <c r="O55" s="27">
        <f t="shared" si="35"/>
        <v>0</v>
      </c>
      <c r="P55" s="27">
        <f t="shared" si="36"/>
        <v>0</v>
      </c>
      <c r="Q55" s="27">
        <f t="shared" si="37"/>
        <v>0</v>
      </c>
      <c r="R55" s="27">
        <f t="shared" si="38"/>
        <v>0</v>
      </c>
      <c r="S55" s="27">
        <f t="shared" si="39"/>
        <v>0</v>
      </c>
      <c r="T55" s="27">
        <f t="shared" si="40"/>
        <v>0</v>
      </c>
    </row>
    <row r="56" spans="1:20" ht="14.25" customHeight="1">
      <c r="A56" s="343">
        <f>'Նախահաշիվ 1-1'!A56</f>
        <v>11</v>
      </c>
      <c r="B56" s="345" t="str">
        <f>'Նախահաշիվ 1-1'!B56</f>
        <v>E46--99</v>
      </c>
      <c r="C56" s="344" t="str">
        <f>'Նախահաշիվ 1-1'!C56</f>
        <v>Տարածքում առկա բետոնային մասերի քանդում /հիմք, հարթակ, աստիճաններ և այլն/ 
Снос бетонных частей беседок (цоколя, площадки, лестницы и т.д.)</v>
      </c>
      <c r="D56" s="345" t="str">
        <f>'Նախահաշիվ 1-1'!D56</f>
        <v xml:space="preserve">մ3/м3 </v>
      </c>
      <c r="E56" s="346">
        <f>'Նախահաշիվ 1-1'!E56</f>
        <v>1.1499999999999999</v>
      </c>
      <c r="F56" s="346">
        <f t="shared" ref="F56" si="49">T56</f>
        <v>23.979263736323642</v>
      </c>
      <c r="G56" s="346">
        <f t="shared" ref="G56" si="50">E56*F56</f>
        <v>27.576153296772187</v>
      </c>
      <c r="J56" s="27">
        <v>18.609283999999999</v>
      </c>
      <c r="K56" s="27">
        <f t="shared" si="31"/>
        <v>2.4750347719999999</v>
      </c>
      <c r="L56" s="27">
        <f t="shared" si="32"/>
        <v>21.084318772</v>
      </c>
      <c r="M56" s="27">
        <f t="shared" si="33"/>
        <v>2.3192750649199998</v>
      </c>
      <c r="N56" s="27">
        <f t="shared" si="34"/>
        <v>23.403593836919999</v>
      </c>
      <c r="O56" s="27">
        <f t="shared" si="35"/>
        <v>0.1170179691846</v>
      </c>
      <c r="P56" s="27">
        <f t="shared" si="36"/>
        <v>23.520611806104601</v>
      </c>
      <c r="Q56" s="27">
        <f t="shared" si="37"/>
        <v>7.0561835418313804E-2</v>
      </c>
      <c r="R56" s="27">
        <f t="shared" si="38"/>
        <v>0.352809177091569</v>
      </c>
      <c r="S56" s="27">
        <f t="shared" si="39"/>
        <v>3.5280917709156902E-2</v>
      </c>
      <c r="T56" s="27">
        <f t="shared" si="40"/>
        <v>23.979263736323642</v>
      </c>
    </row>
    <row r="57" spans="1:20">
      <c r="A57" s="343"/>
      <c r="B57" s="345"/>
      <c r="C57" s="344"/>
      <c r="D57" s="345"/>
      <c r="E57" s="346"/>
      <c r="F57" s="346"/>
      <c r="G57" s="346"/>
      <c r="K57" s="27">
        <f t="shared" si="31"/>
        <v>0</v>
      </c>
      <c r="L57" s="27">
        <f t="shared" si="32"/>
        <v>0</v>
      </c>
      <c r="M57" s="27">
        <f t="shared" si="33"/>
        <v>0</v>
      </c>
      <c r="N57" s="27">
        <f t="shared" si="34"/>
        <v>0</v>
      </c>
      <c r="O57" s="27">
        <f t="shared" si="35"/>
        <v>0</v>
      </c>
      <c r="P57" s="27">
        <f t="shared" si="36"/>
        <v>0</v>
      </c>
      <c r="Q57" s="27">
        <f t="shared" si="37"/>
        <v>0</v>
      </c>
      <c r="R57" s="27">
        <f t="shared" si="38"/>
        <v>0</v>
      </c>
      <c r="S57" s="27">
        <f t="shared" si="39"/>
        <v>0</v>
      </c>
      <c r="T57" s="27">
        <f t="shared" si="40"/>
        <v>0</v>
      </c>
    </row>
    <row r="58" spans="1:20">
      <c r="A58" s="343"/>
      <c r="B58" s="345"/>
      <c r="C58" s="344"/>
      <c r="D58" s="345"/>
      <c r="E58" s="346"/>
      <c r="F58" s="346"/>
      <c r="G58" s="346"/>
      <c r="K58" s="27">
        <f t="shared" si="31"/>
        <v>0</v>
      </c>
      <c r="L58" s="27">
        <f t="shared" si="32"/>
        <v>0</v>
      </c>
      <c r="M58" s="27">
        <f t="shared" si="33"/>
        <v>0</v>
      </c>
      <c r="N58" s="27">
        <f t="shared" si="34"/>
        <v>0</v>
      </c>
      <c r="O58" s="27">
        <f t="shared" si="35"/>
        <v>0</v>
      </c>
      <c r="P58" s="27">
        <f t="shared" si="36"/>
        <v>0</v>
      </c>
      <c r="Q58" s="27">
        <f t="shared" si="37"/>
        <v>0</v>
      </c>
      <c r="R58" s="27">
        <f t="shared" si="38"/>
        <v>0</v>
      </c>
      <c r="S58" s="27">
        <f t="shared" si="39"/>
        <v>0</v>
      </c>
      <c r="T58" s="27">
        <f t="shared" si="40"/>
        <v>0</v>
      </c>
    </row>
    <row r="59" spans="1:20" ht="57.75" customHeight="1">
      <c r="A59" s="343"/>
      <c r="B59" s="345"/>
      <c r="C59" s="344"/>
      <c r="D59" s="345"/>
      <c r="E59" s="346"/>
      <c r="F59" s="346"/>
      <c r="G59" s="346"/>
      <c r="K59" s="27">
        <f t="shared" si="31"/>
        <v>0</v>
      </c>
      <c r="L59" s="27">
        <f t="shared" si="32"/>
        <v>0</v>
      </c>
      <c r="M59" s="27">
        <f t="shared" si="33"/>
        <v>0</v>
      </c>
      <c r="N59" s="27">
        <f t="shared" si="34"/>
        <v>0</v>
      </c>
      <c r="O59" s="27">
        <f t="shared" si="35"/>
        <v>0</v>
      </c>
      <c r="P59" s="27">
        <f t="shared" si="36"/>
        <v>0</v>
      </c>
      <c r="Q59" s="27">
        <f t="shared" si="37"/>
        <v>0</v>
      </c>
      <c r="R59" s="27">
        <f t="shared" si="38"/>
        <v>0</v>
      </c>
      <c r="S59" s="27">
        <f t="shared" si="39"/>
        <v>0</v>
      </c>
      <c r="T59" s="27">
        <f t="shared" si="40"/>
        <v>0</v>
      </c>
    </row>
    <row r="60" spans="1:20" ht="14.25" customHeight="1">
      <c r="A60" s="343">
        <f>'Նախահաշիվ 1-1'!A60</f>
        <v>12</v>
      </c>
      <c r="B60" s="345" t="str">
        <f>'Նախահաշիվ 1-1'!B60</f>
        <v>E46--99</v>
      </c>
      <c r="C60" s="344" t="str">
        <f>'Նախահաշիվ 1-1'!C60</f>
        <v>Ցանկապատերի տակի բետոնե մասերի քանդում
Снос бетонных частей</v>
      </c>
      <c r="D60" s="345" t="str">
        <f>'Նախահաշիվ 1-1'!D60</f>
        <v xml:space="preserve">մ3/м3 </v>
      </c>
      <c r="E60" s="346">
        <f>'Նախահաշիվ 1-1'!E60</f>
        <v>5.5650000000000004</v>
      </c>
      <c r="F60" s="346">
        <f t="shared" ref="F60" si="51">T60</f>
        <v>23.979263736323642</v>
      </c>
      <c r="G60" s="346">
        <f t="shared" ref="G60" si="52">E60*F60</f>
        <v>133.44460269264107</v>
      </c>
      <c r="J60" s="27">
        <v>18.609283999999999</v>
      </c>
      <c r="K60" s="27">
        <f t="shared" ref="K60:K79" si="53">J60*13.3%</f>
        <v>2.4750347719999999</v>
      </c>
      <c r="L60" s="27">
        <f t="shared" ref="L60:L79" si="54">SUM(J60:K60)</f>
        <v>21.084318772</v>
      </c>
      <c r="M60" s="27">
        <f t="shared" ref="M60:M79" si="55">L60*11%</f>
        <v>2.3192750649199998</v>
      </c>
      <c r="N60" s="27">
        <f t="shared" ref="N60:N79" si="56">SUM(L60:M60)</f>
        <v>23.403593836919999</v>
      </c>
      <c r="O60" s="27">
        <f t="shared" ref="O60:O79" si="57">N60*0.5%</f>
        <v>0.1170179691846</v>
      </c>
      <c r="P60" s="27">
        <f t="shared" ref="P60:P79" si="58">SUM(N60:O60)</f>
        <v>23.520611806104601</v>
      </c>
      <c r="Q60" s="27">
        <f t="shared" ref="Q60:Q79" si="59">P60*0.3%</f>
        <v>7.0561835418313804E-2</v>
      </c>
      <c r="R60" s="27">
        <f t="shared" si="38"/>
        <v>0.352809177091569</v>
      </c>
      <c r="S60" s="27">
        <f t="shared" ref="S60:S79" si="60">P60*0.15%</f>
        <v>3.5280917709156902E-2</v>
      </c>
      <c r="T60" s="27">
        <f t="shared" ref="T60:T79" si="61">SUM(P60:S60)</f>
        <v>23.979263736323642</v>
      </c>
    </row>
    <row r="61" spans="1:20">
      <c r="A61" s="343"/>
      <c r="B61" s="345"/>
      <c r="C61" s="344"/>
      <c r="D61" s="345"/>
      <c r="E61" s="346"/>
      <c r="F61" s="346"/>
      <c r="G61" s="346"/>
      <c r="K61" s="27">
        <f t="shared" si="53"/>
        <v>0</v>
      </c>
      <c r="L61" s="27">
        <f t="shared" si="54"/>
        <v>0</v>
      </c>
      <c r="M61" s="27">
        <f t="shared" si="55"/>
        <v>0</v>
      </c>
      <c r="N61" s="27">
        <f t="shared" si="56"/>
        <v>0</v>
      </c>
      <c r="O61" s="27">
        <f t="shared" si="57"/>
        <v>0</v>
      </c>
      <c r="P61" s="27">
        <f t="shared" si="58"/>
        <v>0</v>
      </c>
      <c r="Q61" s="27">
        <f t="shared" si="59"/>
        <v>0</v>
      </c>
      <c r="R61" s="27">
        <f t="shared" si="38"/>
        <v>0</v>
      </c>
      <c r="S61" s="27">
        <f t="shared" si="60"/>
        <v>0</v>
      </c>
      <c r="T61" s="27">
        <f t="shared" si="61"/>
        <v>0</v>
      </c>
    </row>
    <row r="62" spans="1:20">
      <c r="A62" s="343"/>
      <c r="B62" s="345"/>
      <c r="C62" s="344"/>
      <c r="D62" s="345"/>
      <c r="E62" s="346"/>
      <c r="F62" s="346"/>
      <c r="G62" s="346"/>
      <c r="K62" s="27">
        <f t="shared" si="53"/>
        <v>0</v>
      </c>
      <c r="L62" s="27">
        <f t="shared" si="54"/>
        <v>0</v>
      </c>
      <c r="M62" s="27">
        <f t="shared" si="55"/>
        <v>0</v>
      </c>
      <c r="N62" s="27">
        <f t="shared" si="56"/>
        <v>0</v>
      </c>
      <c r="O62" s="27">
        <f t="shared" si="57"/>
        <v>0</v>
      </c>
      <c r="P62" s="27">
        <f t="shared" si="58"/>
        <v>0</v>
      </c>
      <c r="Q62" s="27">
        <f t="shared" si="59"/>
        <v>0</v>
      </c>
      <c r="R62" s="27">
        <f t="shared" si="38"/>
        <v>0</v>
      </c>
      <c r="S62" s="27">
        <f t="shared" si="60"/>
        <v>0</v>
      </c>
      <c r="T62" s="27">
        <f t="shared" si="61"/>
        <v>0</v>
      </c>
    </row>
    <row r="63" spans="1:20" ht="28.5" customHeight="1">
      <c r="A63" s="343"/>
      <c r="B63" s="345"/>
      <c r="C63" s="344"/>
      <c r="D63" s="345"/>
      <c r="E63" s="346"/>
      <c r="F63" s="346"/>
      <c r="G63" s="346"/>
      <c r="K63" s="27">
        <f t="shared" si="53"/>
        <v>0</v>
      </c>
      <c r="L63" s="27">
        <f t="shared" si="54"/>
        <v>0</v>
      </c>
      <c r="M63" s="27">
        <f t="shared" si="55"/>
        <v>0</v>
      </c>
      <c r="N63" s="27">
        <f t="shared" si="56"/>
        <v>0</v>
      </c>
      <c r="O63" s="27">
        <f t="shared" si="57"/>
        <v>0</v>
      </c>
      <c r="P63" s="27">
        <f t="shared" si="58"/>
        <v>0</v>
      </c>
      <c r="Q63" s="27">
        <f t="shared" si="59"/>
        <v>0</v>
      </c>
      <c r="R63" s="27">
        <f t="shared" si="38"/>
        <v>0</v>
      </c>
      <c r="S63" s="27">
        <f t="shared" si="60"/>
        <v>0</v>
      </c>
      <c r="T63" s="27">
        <f t="shared" si="61"/>
        <v>0</v>
      </c>
    </row>
    <row r="64" spans="1:20" ht="14.25" customHeight="1">
      <c r="A64" s="343">
        <f>'Նախահաշիվ 1-1'!A64</f>
        <v>13</v>
      </c>
      <c r="B64" s="345" t="str">
        <f>'Նախահաշիվ 1-1'!B64</f>
        <v>շուկա</v>
      </c>
      <c r="C64" s="344" t="str">
        <f>'Նախահաշիվ 1-1'!C64</f>
        <v>Խաղասարքերի, մարզասարքերի ապամոնտաժում, հանձնում պատվիրատուին 
Разборка игрушек, спортинвентаря, доставка до заказчика</v>
      </c>
      <c r="D64" s="345" t="str">
        <f>'Նախահաշիվ 1-1'!D64</f>
        <v>հատ / штук</v>
      </c>
      <c r="E64" s="346">
        <f>'Նախահաշիվ 1-1'!E64</f>
        <v>5</v>
      </c>
      <c r="F64" s="346">
        <f t="shared" ref="F64" si="62">T64</f>
        <v>6.4428227696250007</v>
      </c>
      <c r="G64" s="346">
        <f t="shared" ref="G64" si="63">E64*F64</f>
        <v>32.214113848125002</v>
      </c>
      <c r="J64" s="27">
        <v>5</v>
      </c>
      <c r="K64" s="27">
        <f t="shared" si="53"/>
        <v>0.66500000000000004</v>
      </c>
      <c r="L64" s="27">
        <f t="shared" si="54"/>
        <v>5.665</v>
      </c>
      <c r="M64" s="27">
        <f t="shared" si="55"/>
        <v>0.62314999999999998</v>
      </c>
      <c r="N64" s="27">
        <f t="shared" si="56"/>
        <v>6.2881499999999999</v>
      </c>
      <c r="O64" s="27">
        <f t="shared" si="57"/>
        <v>3.1440750000000003E-2</v>
      </c>
      <c r="P64" s="27">
        <f t="shared" si="58"/>
        <v>6.3195907499999997</v>
      </c>
      <c r="Q64" s="27">
        <f t="shared" si="59"/>
        <v>1.8958772249999999E-2</v>
      </c>
      <c r="R64" s="27">
        <f t="shared" si="38"/>
        <v>9.4793861249999986E-2</v>
      </c>
      <c r="S64" s="27">
        <f t="shared" si="60"/>
        <v>9.4793861249999993E-3</v>
      </c>
      <c r="T64" s="27">
        <f t="shared" si="61"/>
        <v>6.4428227696250007</v>
      </c>
    </row>
    <row r="65" spans="1:20">
      <c r="A65" s="343"/>
      <c r="B65" s="345"/>
      <c r="C65" s="344"/>
      <c r="D65" s="345"/>
      <c r="E65" s="346"/>
      <c r="F65" s="346"/>
      <c r="G65" s="346"/>
      <c r="K65" s="27">
        <f t="shared" si="53"/>
        <v>0</v>
      </c>
      <c r="L65" s="27">
        <f t="shared" si="54"/>
        <v>0</v>
      </c>
      <c r="M65" s="27">
        <f t="shared" si="55"/>
        <v>0</v>
      </c>
      <c r="N65" s="27">
        <f t="shared" si="56"/>
        <v>0</v>
      </c>
      <c r="O65" s="27">
        <f t="shared" si="57"/>
        <v>0</v>
      </c>
      <c r="P65" s="27">
        <f t="shared" si="58"/>
        <v>0</v>
      </c>
      <c r="Q65" s="27">
        <f t="shared" si="59"/>
        <v>0</v>
      </c>
      <c r="R65" s="27">
        <f t="shared" si="38"/>
        <v>0</v>
      </c>
      <c r="S65" s="27">
        <f t="shared" si="60"/>
        <v>0</v>
      </c>
      <c r="T65" s="27">
        <f t="shared" si="61"/>
        <v>0</v>
      </c>
    </row>
    <row r="66" spans="1:20">
      <c r="A66" s="343"/>
      <c r="B66" s="345"/>
      <c r="C66" s="344"/>
      <c r="D66" s="345"/>
      <c r="E66" s="346"/>
      <c r="F66" s="346"/>
      <c r="G66" s="346"/>
      <c r="K66" s="27">
        <f t="shared" si="53"/>
        <v>0</v>
      </c>
      <c r="L66" s="27">
        <f t="shared" si="54"/>
        <v>0</v>
      </c>
      <c r="M66" s="27">
        <f t="shared" si="55"/>
        <v>0</v>
      </c>
      <c r="N66" s="27">
        <f t="shared" si="56"/>
        <v>0</v>
      </c>
      <c r="O66" s="27">
        <f t="shared" si="57"/>
        <v>0</v>
      </c>
      <c r="P66" s="27">
        <f t="shared" si="58"/>
        <v>0</v>
      </c>
      <c r="Q66" s="27">
        <f t="shared" si="59"/>
        <v>0</v>
      </c>
      <c r="R66" s="27">
        <f t="shared" si="38"/>
        <v>0</v>
      </c>
      <c r="S66" s="27">
        <f t="shared" si="60"/>
        <v>0</v>
      </c>
      <c r="T66" s="27">
        <f t="shared" si="61"/>
        <v>0</v>
      </c>
    </row>
    <row r="67" spans="1:20">
      <c r="A67" s="343"/>
      <c r="B67" s="345"/>
      <c r="C67" s="344"/>
      <c r="D67" s="345"/>
      <c r="E67" s="346"/>
      <c r="F67" s="346"/>
      <c r="G67" s="346"/>
      <c r="K67" s="27">
        <f t="shared" si="53"/>
        <v>0</v>
      </c>
      <c r="L67" s="27">
        <f t="shared" si="54"/>
        <v>0</v>
      </c>
      <c r="M67" s="27">
        <f t="shared" si="55"/>
        <v>0</v>
      </c>
      <c r="N67" s="27">
        <f t="shared" si="56"/>
        <v>0</v>
      </c>
      <c r="O67" s="27">
        <f t="shared" si="57"/>
        <v>0</v>
      </c>
      <c r="P67" s="27">
        <f t="shared" si="58"/>
        <v>0</v>
      </c>
      <c r="Q67" s="27">
        <f t="shared" si="59"/>
        <v>0</v>
      </c>
      <c r="R67" s="27">
        <f t="shared" si="38"/>
        <v>0</v>
      </c>
      <c r="S67" s="27">
        <f t="shared" si="60"/>
        <v>0</v>
      </c>
      <c r="T67" s="27">
        <f t="shared" si="61"/>
        <v>0</v>
      </c>
    </row>
    <row r="68" spans="1:20" ht="14.25" customHeight="1">
      <c r="A68" s="343">
        <f>'Նախահաշիվ 1-1'!A68</f>
        <v>14</v>
      </c>
      <c r="B68" s="345" t="str">
        <f>'Նախահաշիվ 1-1'!B68</f>
        <v>շուկա</v>
      </c>
      <c r="C68" s="344" t="str">
        <f>'Նախահաշիվ 1-1'!C68</f>
        <v>Խաղասարքերի, մարզասարքերի ապամոնտաժում,հետագա տեղադրման համար
Разборка игрушек, спортинвентаря, доставка до заказчика</v>
      </c>
      <c r="D68" s="345" t="str">
        <f>'Նախահաշիվ 1-1'!D68</f>
        <v>հատ / штук</v>
      </c>
      <c r="E68" s="346">
        <f>'Նախահաշիվ 1-1'!E68</f>
        <v>6</v>
      </c>
      <c r="F68" s="346">
        <f t="shared" ref="F68" si="64">T68</f>
        <v>6.4428227696250007</v>
      </c>
      <c r="G68" s="346">
        <f t="shared" ref="G68" si="65">E68*F68</f>
        <v>38.656936617750006</v>
      </c>
      <c r="J68" s="27">
        <v>5</v>
      </c>
      <c r="K68" s="27">
        <f t="shared" si="53"/>
        <v>0.66500000000000004</v>
      </c>
      <c r="L68" s="27">
        <f t="shared" si="54"/>
        <v>5.665</v>
      </c>
      <c r="M68" s="27">
        <f t="shared" si="55"/>
        <v>0.62314999999999998</v>
      </c>
      <c r="N68" s="27">
        <f t="shared" si="56"/>
        <v>6.2881499999999999</v>
      </c>
      <c r="O68" s="27">
        <f t="shared" si="57"/>
        <v>3.1440750000000003E-2</v>
      </c>
      <c r="P68" s="27">
        <f t="shared" si="58"/>
        <v>6.3195907499999997</v>
      </c>
      <c r="Q68" s="27">
        <f t="shared" si="59"/>
        <v>1.8958772249999999E-2</v>
      </c>
      <c r="R68" s="27">
        <f t="shared" si="38"/>
        <v>9.4793861249999986E-2</v>
      </c>
      <c r="S68" s="27">
        <f t="shared" si="60"/>
        <v>9.4793861249999993E-3</v>
      </c>
      <c r="T68" s="27">
        <f t="shared" si="61"/>
        <v>6.4428227696250007</v>
      </c>
    </row>
    <row r="69" spans="1:20">
      <c r="A69" s="343"/>
      <c r="B69" s="345"/>
      <c r="C69" s="344"/>
      <c r="D69" s="345"/>
      <c r="E69" s="346"/>
      <c r="F69" s="346"/>
      <c r="G69" s="346"/>
      <c r="K69" s="27">
        <f t="shared" si="53"/>
        <v>0</v>
      </c>
      <c r="L69" s="27">
        <f t="shared" si="54"/>
        <v>0</v>
      </c>
      <c r="M69" s="27">
        <f t="shared" si="55"/>
        <v>0</v>
      </c>
      <c r="N69" s="27">
        <f t="shared" si="56"/>
        <v>0</v>
      </c>
      <c r="O69" s="27">
        <f t="shared" si="57"/>
        <v>0</v>
      </c>
      <c r="P69" s="27">
        <f t="shared" si="58"/>
        <v>0</v>
      </c>
      <c r="Q69" s="27">
        <f t="shared" si="59"/>
        <v>0</v>
      </c>
      <c r="R69" s="27">
        <f t="shared" si="38"/>
        <v>0</v>
      </c>
      <c r="S69" s="27">
        <f t="shared" si="60"/>
        <v>0</v>
      </c>
      <c r="T69" s="27">
        <f t="shared" si="61"/>
        <v>0</v>
      </c>
    </row>
    <row r="70" spans="1:20">
      <c r="A70" s="343"/>
      <c r="B70" s="345"/>
      <c r="C70" s="344"/>
      <c r="D70" s="345"/>
      <c r="E70" s="346"/>
      <c r="F70" s="346"/>
      <c r="G70" s="346"/>
      <c r="K70" s="27">
        <f t="shared" si="53"/>
        <v>0</v>
      </c>
      <c r="L70" s="27">
        <f t="shared" si="54"/>
        <v>0</v>
      </c>
      <c r="M70" s="27">
        <f t="shared" si="55"/>
        <v>0</v>
      </c>
      <c r="N70" s="27">
        <f t="shared" si="56"/>
        <v>0</v>
      </c>
      <c r="O70" s="27">
        <f t="shared" si="57"/>
        <v>0</v>
      </c>
      <c r="P70" s="27">
        <f t="shared" si="58"/>
        <v>0</v>
      </c>
      <c r="Q70" s="27">
        <f t="shared" si="59"/>
        <v>0</v>
      </c>
      <c r="R70" s="27">
        <f t="shared" si="38"/>
        <v>0</v>
      </c>
      <c r="S70" s="27">
        <f t="shared" si="60"/>
        <v>0</v>
      </c>
      <c r="T70" s="27">
        <f t="shared" si="61"/>
        <v>0</v>
      </c>
    </row>
    <row r="71" spans="1:20" ht="30" customHeight="1">
      <c r="A71" s="343"/>
      <c r="B71" s="345"/>
      <c r="C71" s="344"/>
      <c r="D71" s="345"/>
      <c r="E71" s="346"/>
      <c r="F71" s="346"/>
      <c r="G71" s="346"/>
      <c r="K71" s="27">
        <f t="shared" si="53"/>
        <v>0</v>
      </c>
      <c r="L71" s="27">
        <f t="shared" si="54"/>
        <v>0</v>
      </c>
      <c r="M71" s="27">
        <f t="shared" si="55"/>
        <v>0</v>
      </c>
      <c r="N71" s="27">
        <f t="shared" si="56"/>
        <v>0</v>
      </c>
      <c r="O71" s="27">
        <f t="shared" si="57"/>
        <v>0</v>
      </c>
      <c r="P71" s="27">
        <f t="shared" si="58"/>
        <v>0</v>
      </c>
      <c r="Q71" s="27">
        <f t="shared" si="59"/>
        <v>0</v>
      </c>
      <c r="R71" s="27">
        <f t="shared" si="38"/>
        <v>0</v>
      </c>
      <c r="S71" s="27">
        <f t="shared" si="60"/>
        <v>0</v>
      </c>
      <c r="T71" s="27">
        <f t="shared" si="61"/>
        <v>0</v>
      </c>
    </row>
    <row r="72" spans="1:20" ht="14.25" customHeight="1">
      <c r="A72" s="343">
        <f>'Նախահաշիվ 1-1'!A72</f>
        <v>15</v>
      </c>
      <c r="B72" s="345" t="str">
        <f>'Նախահաշիվ 1-1'!B72</f>
        <v>շուկա</v>
      </c>
      <c r="C72" s="344" t="str">
        <f>'Նախահաշիվ 1-1'!C72</f>
        <v>Նստարանների ապամոնտաժում, հանձնում պատվիրատուին
Демонтаж скамеек, доставка заказчику.</v>
      </c>
      <c r="D72" s="345" t="str">
        <f>'Նախահաշիվ 1-1'!D72</f>
        <v>հատ / штук</v>
      </c>
      <c r="E72" s="346">
        <f>'Նախահաշիվ 1-1'!E72</f>
        <v>18</v>
      </c>
      <c r="F72" s="346">
        <f t="shared" ref="F72" si="66">T72</f>
        <v>5.1542582156999996</v>
      </c>
      <c r="G72" s="346">
        <f t="shared" ref="G72" si="67">E72*F72</f>
        <v>92.776647882599988</v>
      </c>
      <c r="J72" s="27">
        <v>4</v>
      </c>
      <c r="K72" s="27">
        <f t="shared" si="53"/>
        <v>0.53200000000000003</v>
      </c>
      <c r="L72" s="27">
        <f t="shared" si="54"/>
        <v>4.532</v>
      </c>
      <c r="M72" s="27">
        <f t="shared" si="55"/>
        <v>0.49852000000000002</v>
      </c>
      <c r="N72" s="27">
        <f t="shared" si="56"/>
        <v>5.0305200000000001</v>
      </c>
      <c r="O72" s="27">
        <f t="shared" si="57"/>
        <v>2.5152600000000001E-2</v>
      </c>
      <c r="P72" s="27">
        <f t="shared" si="58"/>
        <v>5.0556726000000003</v>
      </c>
      <c r="Q72" s="27">
        <f t="shared" si="59"/>
        <v>1.5167017800000002E-2</v>
      </c>
      <c r="R72" s="27">
        <f t="shared" si="38"/>
        <v>7.5835089000000008E-2</v>
      </c>
      <c r="S72" s="27">
        <f t="shared" si="60"/>
        <v>7.5835089000000008E-3</v>
      </c>
      <c r="T72" s="27">
        <f t="shared" si="61"/>
        <v>5.1542582156999996</v>
      </c>
    </row>
    <row r="73" spans="1:20">
      <c r="A73" s="343"/>
      <c r="B73" s="345"/>
      <c r="C73" s="344"/>
      <c r="D73" s="345"/>
      <c r="E73" s="346"/>
      <c r="F73" s="346"/>
      <c r="G73" s="346"/>
      <c r="K73" s="27">
        <f t="shared" si="53"/>
        <v>0</v>
      </c>
      <c r="L73" s="27">
        <f t="shared" si="54"/>
        <v>0</v>
      </c>
      <c r="M73" s="27">
        <f t="shared" si="55"/>
        <v>0</v>
      </c>
      <c r="N73" s="27">
        <f t="shared" si="56"/>
        <v>0</v>
      </c>
      <c r="O73" s="27">
        <f t="shared" si="57"/>
        <v>0</v>
      </c>
      <c r="P73" s="27">
        <f t="shared" si="58"/>
        <v>0</v>
      </c>
      <c r="Q73" s="27">
        <f t="shared" si="59"/>
        <v>0</v>
      </c>
      <c r="R73" s="27">
        <f t="shared" si="38"/>
        <v>0</v>
      </c>
      <c r="S73" s="27">
        <f t="shared" si="60"/>
        <v>0</v>
      </c>
      <c r="T73" s="27">
        <f t="shared" si="61"/>
        <v>0</v>
      </c>
    </row>
    <row r="74" spans="1:20">
      <c r="A74" s="343"/>
      <c r="B74" s="345"/>
      <c r="C74" s="344"/>
      <c r="D74" s="345"/>
      <c r="E74" s="346"/>
      <c r="F74" s="346"/>
      <c r="G74" s="346"/>
      <c r="K74" s="27">
        <f t="shared" si="53"/>
        <v>0</v>
      </c>
      <c r="L74" s="27">
        <f t="shared" si="54"/>
        <v>0</v>
      </c>
      <c r="M74" s="27">
        <f t="shared" si="55"/>
        <v>0</v>
      </c>
      <c r="N74" s="27">
        <f t="shared" si="56"/>
        <v>0</v>
      </c>
      <c r="O74" s="27">
        <f t="shared" si="57"/>
        <v>0</v>
      </c>
      <c r="P74" s="27">
        <f t="shared" si="58"/>
        <v>0</v>
      </c>
      <c r="Q74" s="27">
        <f t="shared" si="59"/>
        <v>0</v>
      </c>
      <c r="R74" s="27">
        <f t="shared" si="38"/>
        <v>0</v>
      </c>
      <c r="S74" s="27">
        <f t="shared" si="60"/>
        <v>0</v>
      </c>
      <c r="T74" s="27">
        <f t="shared" si="61"/>
        <v>0</v>
      </c>
    </row>
    <row r="75" spans="1:20" ht="26.25" customHeight="1">
      <c r="A75" s="343"/>
      <c r="B75" s="345"/>
      <c r="C75" s="344"/>
      <c r="D75" s="345"/>
      <c r="E75" s="346"/>
      <c r="F75" s="346"/>
      <c r="G75" s="346"/>
      <c r="K75" s="27">
        <f t="shared" si="53"/>
        <v>0</v>
      </c>
      <c r="L75" s="27">
        <f t="shared" si="54"/>
        <v>0</v>
      </c>
      <c r="M75" s="27">
        <f t="shared" si="55"/>
        <v>0</v>
      </c>
      <c r="N75" s="27">
        <f t="shared" si="56"/>
        <v>0</v>
      </c>
      <c r="O75" s="27">
        <f t="shared" si="57"/>
        <v>0</v>
      </c>
      <c r="P75" s="27">
        <f t="shared" si="58"/>
        <v>0</v>
      </c>
      <c r="Q75" s="27">
        <f t="shared" si="59"/>
        <v>0</v>
      </c>
      <c r="R75" s="27">
        <f t="shared" si="38"/>
        <v>0</v>
      </c>
      <c r="S75" s="27">
        <f t="shared" si="60"/>
        <v>0</v>
      </c>
      <c r="T75" s="27">
        <f t="shared" si="61"/>
        <v>0</v>
      </c>
    </row>
    <row r="76" spans="1:20" ht="14.25" customHeight="1">
      <c r="A76" s="343">
        <f>'Նախահաշիվ 1-1'!A76</f>
        <v>16</v>
      </c>
      <c r="B76" s="345" t="str">
        <f>'Նախահաշիվ 1-1'!B76</f>
        <v>շուկա</v>
      </c>
      <c r="C76" s="344" t="str">
        <f>'Նախահաշիվ 1-1'!C76</f>
        <v>Աղբամանների ապամոնտաժում, հանձնում պատվիրատուին
Демонтаж мусорных баков, доставка заказчику</v>
      </c>
      <c r="D76" s="345" t="str">
        <f>'Նախահաշիվ 1-1'!D76</f>
        <v>հատ / штук</v>
      </c>
      <c r="E76" s="346">
        <f>'Նախահաշիվ 1-1'!E76</f>
        <v>11</v>
      </c>
      <c r="F76" s="346">
        <f t="shared" ref="F76" si="68">T76</f>
        <v>3.2214113848125003</v>
      </c>
      <c r="G76" s="346">
        <f t="shared" ref="G76" si="69">E76*F76</f>
        <v>35.435525232937501</v>
      </c>
      <c r="J76" s="27">
        <v>2.5</v>
      </c>
      <c r="K76" s="27">
        <f t="shared" si="53"/>
        <v>0.33250000000000002</v>
      </c>
      <c r="L76" s="27">
        <f t="shared" si="54"/>
        <v>2.8325</v>
      </c>
      <c r="M76" s="27">
        <f t="shared" si="55"/>
        <v>0.31157499999999999</v>
      </c>
      <c r="N76" s="27">
        <f t="shared" si="56"/>
        <v>3.144075</v>
      </c>
      <c r="O76" s="27">
        <f t="shared" si="57"/>
        <v>1.5720375000000002E-2</v>
      </c>
      <c r="P76" s="27">
        <f t="shared" si="58"/>
        <v>3.1597953749999999</v>
      </c>
      <c r="Q76" s="27">
        <f t="shared" si="59"/>
        <v>9.4793861249999993E-3</v>
      </c>
      <c r="R76" s="27">
        <f t="shared" si="38"/>
        <v>4.7396930624999993E-2</v>
      </c>
      <c r="S76" s="27">
        <f t="shared" si="60"/>
        <v>4.7396930624999997E-3</v>
      </c>
      <c r="T76" s="27">
        <f t="shared" si="61"/>
        <v>3.2214113848125003</v>
      </c>
    </row>
    <row r="77" spans="1:20">
      <c r="A77" s="343"/>
      <c r="B77" s="345"/>
      <c r="C77" s="344"/>
      <c r="D77" s="345"/>
      <c r="E77" s="346"/>
      <c r="F77" s="346"/>
      <c r="G77" s="346"/>
      <c r="K77" s="27">
        <f t="shared" si="53"/>
        <v>0</v>
      </c>
      <c r="L77" s="27">
        <f t="shared" si="54"/>
        <v>0</v>
      </c>
      <c r="M77" s="27">
        <f t="shared" si="55"/>
        <v>0</v>
      </c>
      <c r="N77" s="27">
        <f t="shared" si="56"/>
        <v>0</v>
      </c>
      <c r="O77" s="27">
        <f t="shared" si="57"/>
        <v>0</v>
      </c>
      <c r="P77" s="27">
        <f t="shared" si="58"/>
        <v>0</v>
      </c>
      <c r="Q77" s="27">
        <f t="shared" si="59"/>
        <v>0</v>
      </c>
      <c r="R77" s="27">
        <f t="shared" si="38"/>
        <v>0</v>
      </c>
      <c r="S77" s="27">
        <f t="shared" si="60"/>
        <v>0</v>
      </c>
      <c r="T77" s="27">
        <f t="shared" si="61"/>
        <v>0</v>
      </c>
    </row>
    <row r="78" spans="1:20">
      <c r="A78" s="343"/>
      <c r="B78" s="345"/>
      <c r="C78" s="344"/>
      <c r="D78" s="345"/>
      <c r="E78" s="346"/>
      <c r="F78" s="346"/>
      <c r="G78" s="346"/>
      <c r="K78" s="27">
        <f t="shared" si="53"/>
        <v>0</v>
      </c>
      <c r="L78" s="27">
        <f t="shared" si="54"/>
        <v>0</v>
      </c>
      <c r="M78" s="27">
        <f t="shared" si="55"/>
        <v>0</v>
      </c>
      <c r="N78" s="27">
        <f t="shared" si="56"/>
        <v>0</v>
      </c>
      <c r="O78" s="27">
        <f t="shared" si="57"/>
        <v>0</v>
      </c>
      <c r="P78" s="27">
        <f t="shared" si="58"/>
        <v>0</v>
      </c>
      <c r="Q78" s="27">
        <f t="shared" si="59"/>
        <v>0</v>
      </c>
      <c r="R78" s="27">
        <f t="shared" si="38"/>
        <v>0</v>
      </c>
      <c r="S78" s="27">
        <f t="shared" si="60"/>
        <v>0</v>
      </c>
      <c r="T78" s="27">
        <f t="shared" si="61"/>
        <v>0</v>
      </c>
    </row>
    <row r="79" spans="1:20" ht="52.5" customHeight="1">
      <c r="A79" s="343"/>
      <c r="B79" s="345"/>
      <c r="C79" s="344"/>
      <c r="D79" s="345"/>
      <c r="E79" s="346"/>
      <c r="F79" s="346"/>
      <c r="G79" s="346"/>
      <c r="K79" s="27">
        <f t="shared" si="53"/>
        <v>0</v>
      </c>
      <c r="L79" s="27">
        <f t="shared" si="54"/>
        <v>0</v>
      </c>
      <c r="M79" s="27">
        <f t="shared" si="55"/>
        <v>0</v>
      </c>
      <c r="N79" s="27">
        <f t="shared" si="56"/>
        <v>0</v>
      </c>
      <c r="O79" s="27">
        <f t="shared" si="57"/>
        <v>0</v>
      </c>
      <c r="P79" s="27">
        <f t="shared" si="58"/>
        <v>0</v>
      </c>
      <c r="Q79" s="27">
        <f t="shared" si="59"/>
        <v>0</v>
      </c>
      <c r="R79" s="27">
        <f t="shared" si="38"/>
        <v>0</v>
      </c>
      <c r="S79" s="27">
        <f t="shared" si="60"/>
        <v>0</v>
      </c>
      <c r="T79" s="27">
        <f t="shared" si="61"/>
        <v>0</v>
      </c>
    </row>
    <row r="80" spans="1:20" ht="14.25" customHeight="1">
      <c r="A80" s="343">
        <f>'Նախահաշիվ 1-1'!A80</f>
        <v>17</v>
      </c>
      <c r="B80" s="345" t="str">
        <f>'Նախահաշիվ 1-1'!B80</f>
        <v>46--80</v>
      </c>
      <c r="C80" s="344" t="str">
        <f>'Նախահաշիվ 1-1'!C80</f>
        <v>Ցայտաղբյուրի ապամոնտաժում</v>
      </c>
      <c r="D80" s="345" t="str">
        <f>'Նախահաշիվ 1-1'!D80</f>
        <v>հատ/шт</v>
      </c>
      <c r="E80" s="346">
        <f>'Նախահաշիվ 1-1'!E80</f>
        <v>1</v>
      </c>
      <c r="F80" s="346">
        <f t="shared" ref="F80" si="70">T80</f>
        <v>11.971932145449104</v>
      </c>
      <c r="G80" s="346">
        <f t="shared" ref="G80" si="71">E80*F80</f>
        <v>11.971932145449104</v>
      </c>
      <c r="J80" s="27">
        <v>9.2909059999999997</v>
      </c>
      <c r="K80" s="27">
        <f t="shared" ref="K80:K95" si="72">J80*13.3%</f>
        <v>1.2356904980000001</v>
      </c>
      <c r="L80" s="27">
        <f t="shared" ref="L80:L95" si="73">SUM(J80:K80)</f>
        <v>10.526596498</v>
      </c>
      <c r="M80" s="27">
        <f t="shared" ref="M80:M95" si="74">L80*11%</f>
        <v>1.1579256147800001</v>
      </c>
      <c r="N80" s="27">
        <f t="shared" ref="N80:N95" si="75">SUM(L80:M80)</f>
        <v>11.68452211278</v>
      </c>
      <c r="O80" s="27">
        <f t="shared" ref="O80:O95" si="76">N80*0.5%</f>
        <v>5.8422610563900003E-2</v>
      </c>
      <c r="P80" s="27">
        <f t="shared" ref="P80:P95" si="77">SUM(N80:O80)</f>
        <v>11.7429447233439</v>
      </c>
      <c r="Q80" s="27">
        <f t="shared" ref="Q80:Q95" si="78">P80*0.3%</f>
        <v>3.5228834170031698E-2</v>
      </c>
      <c r="R80" s="27">
        <f t="shared" ref="R80:R95" si="79">P80*1.5%</f>
        <v>0.17614417085015849</v>
      </c>
      <c r="S80" s="27">
        <f t="shared" ref="S80:S95" si="80">P80*0.15%</f>
        <v>1.7614417085015849E-2</v>
      </c>
      <c r="T80" s="27">
        <f t="shared" ref="T80:T95" si="81">SUM(P80:S80)</f>
        <v>11.971932145449104</v>
      </c>
    </row>
    <row r="81" spans="1:20">
      <c r="A81" s="343"/>
      <c r="B81" s="345"/>
      <c r="C81" s="344"/>
      <c r="D81" s="345"/>
      <c r="E81" s="346"/>
      <c r="F81" s="346"/>
      <c r="G81" s="346"/>
      <c r="K81" s="27">
        <f t="shared" si="72"/>
        <v>0</v>
      </c>
      <c r="L81" s="27">
        <f t="shared" si="73"/>
        <v>0</v>
      </c>
      <c r="M81" s="27">
        <f t="shared" si="74"/>
        <v>0</v>
      </c>
      <c r="N81" s="27">
        <f t="shared" si="75"/>
        <v>0</v>
      </c>
      <c r="O81" s="27">
        <f t="shared" si="76"/>
        <v>0</v>
      </c>
      <c r="P81" s="27">
        <f t="shared" si="77"/>
        <v>0</v>
      </c>
      <c r="Q81" s="27">
        <f t="shared" si="78"/>
        <v>0</v>
      </c>
      <c r="R81" s="27">
        <f t="shared" si="79"/>
        <v>0</v>
      </c>
      <c r="S81" s="27">
        <f t="shared" si="80"/>
        <v>0</v>
      </c>
      <c r="T81" s="27">
        <f t="shared" si="81"/>
        <v>0</v>
      </c>
    </row>
    <row r="82" spans="1:20">
      <c r="A82" s="343"/>
      <c r="B82" s="345"/>
      <c r="C82" s="344"/>
      <c r="D82" s="345"/>
      <c r="E82" s="346"/>
      <c r="F82" s="346"/>
      <c r="G82" s="346"/>
      <c r="K82" s="27">
        <f t="shared" si="72"/>
        <v>0</v>
      </c>
      <c r="L82" s="27">
        <f t="shared" si="73"/>
        <v>0</v>
      </c>
      <c r="M82" s="27">
        <f t="shared" si="74"/>
        <v>0</v>
      </c>
      <c r="N82" s="27">
        <f t="shared" si="75"/>
        <v>0</v>
      </c>
      <c r="O82" s="27">
        <f t="shared" si="76"/>
        <v>0</v>
      </c>
      <c r="P82" s="27">
        <f t="shared" si="77"/>
        <v>0</v>
      </c>
      <c r="Q82" s="27">
        <f t="shared" si="78"/>
        <v>0</v>
      </c>
      <c r="R82" s="27">
        <f t="shared" si="79"/>
        <v>0</v>
      </c>
      <c r="S82" s="27">
        <f t="shared" si="80"/>
        <v>0</v>
      </c>
      <c r="T82" s="27">
        <f t="shared" si="81"/>
        <v>0</v>
      </c>
    </row>
    <row r="83" spans="1:20">
      <c r="A83" s="343"/>
      <c r="B83" s="345"/>
      <c r="C83" s="344"/>
      <c r="D83" s="345"/>
      <c r="E83" s="346"/>
      <c r="F83" s="346"/>
      <c r="G83" s="346"/>
      <c r="K83" s="27">
        <f t="shared" si="72"/>
        <v>0</v>
      </c>
      <c r="L83" s="27">
        <f t="shared" si="73"/>
        <v>0</v>
      </c>
      <c r="M83" s="27">
        <f t="shared" si="74"/>
        <v>0</v>
      </c>
      <c r="N83" s="27">
        <f t="shared" si="75"/>
        <v>0</v>
      </c>
      <c r="O83" s="27">
        <f t="shared" si="76"/>
        <v>0</v>
      </c>
      <c r="P83" s="27">
        <f t="shared" si="77"/>
        <v>0</v>
      </c>
      <c r="Q83" s="27">
        <f t="shared" si="78"/>
        <v>0</v>
      </c>
      <c r="R83" s="27">
        <f t="shared" si="79"/>
        <v>0</v>
      </c>
      <c r="S83" s="27">
        <f t="shared" si="80"/>
        <v>0</v>
      </c>
      <c r="T83" s="27">
        <f t="shared" si="81"/>
        <v>0</v>
      </c>
    </row>
    <row r="84" spans="1:20" ht="14.25" customHeight="1">
      <c r="A84" s="343">
        <f>'Նախահաշիվ 1-1'!A84</f>
        <v>18</v>
      </c>
      <c r="B84" s="345" t="str">
        <f>'Նախահաշիվ 1-1'!B84</f>
        <v>P25-4 Կիրար.
K1=0.6
K2=0.7</v>
      </c>
      <c r="C84" s="344" t="str">
        <f>'Նախահաշիվ 1-1'!C84</f>
        <v>Տարածքում առկա մետաղական տարրերի ապանոնտաժում, հանձնում պատվիրատուին Сбор металлических элементов, имеющихся в наличии на территории, доставка до заказчика</v>
      </c>
      <c r="D84" s="345" t="str">
        <f>'Նախահաշիվ 1-1'!D84</f>
        <v xml:space="preserve">տ
т </v>
      </c>
      <c r="E84" s="346">
        <f>'Նախահաշիվ 1-1'!E84</f>
        <v>0.15</v>
      </c>
      <c r="F84" s="346">
        <f t="shared" ref="F84" si="82">T84</f>
        <v>85.724188728886801</v>
      </c>
      <c r="G84" s="346">
        <f t="shared" ref="G84" si="83">E84*F84</f>
        <v>12.858628309333019</v>
      </c>
      <c r="J84" s="27">
        <v>66.526887200000004</v>
      </c>
      <c r="K84" s="27">
        <f t="shared" si="72"/>
        <v>8.8480759976000005</v>
      </c>
      <c r="L84" s="27">
        <f t="shared" si="73"/>
        <v>75.37496319760001</v>
      </c>
      <c r="M84" s="27">
        <f t="shared" si="74"/>
        <v>8.291245951736002</v>
      </c>
      <c r="N84" s="27">
        <f t="shared" si="75"/>
        <v>83.666209149336012</v>
      </c>
      <c r="O84" s="27">
        <f t="shared" si="76"/>
        <v>0.41833104574668006</v>
      </c>
      <c r="P84" s="27">
        <f t="shared" si="77"/>
        <v>84.084540195082695</v>
      </c>
      <c r="Q84" s="27">
        <f t="shared" si="78"/>
        <v>0.25225362058524808</v>
      </c>
      <c r="R84" s="27">
        <f t="shared" si="79"/>
        <v>1.2612681029262405</v>
      </c>
      <c r="S84" s="27">
        <f t="shared" si="80"/>
        <v>0.12612681029262404</v>
      </c>
      <c r="T84" s="27">
        <f t="shared" si="81"/>
        <v>85.724188728886801</v>
      </c>
    </row>
    <row r="85" spans="1:20">
      <c r="A85" s="343"/>
      <c r="B85" s="345"/>
      <c r="C85" s="344"/>
      <c r="D85" s="345"/>
      <c r="E85" s="346"/>
      <c r="F85" s="346"/>
      <c r="G85" s="346"/>
      <c r="K85" s="27">
        <f t="shared" si="72"/>
        <v>0</v>
      </c>
      <c r="L85" s="27">
        <f t="shared" si="73"/>
        <v>0</v>
      </c>
      <c r="M85" s="27">
        <f t="shared" si="74"/>
        <v>0</v>
      </c>
      <c r="N85" s="27">
        <f t="shared" si="75"/>
        <v>0</v>
      </c>
      <c r="O85" s="27">
        <f t="shared" si="76"/>
        <v>0</v>
      </c>
      <c r="P85" s="27">
        <f t="shared" si="77"/>
        <v>0</v>
      </c>
      <c r="Q85" s="27">
        <f t="shared" si="78"/>
        <v>0</v>
      </c>
      <c r="R85" s="27">
        <f t="shared" si="79"/>
        <v>0</v>
      </c>
      <c r="S85" s="27">
        <f t="shared" si="80"/>
        <v>0</v>
      </c>
      <c r="T85" s="27">
        <f t="shared" si="81"/>
        <v>0</v>
      </c>
    </row>
    <row r="86" spans="1:20">
      <c r="A86" s="343"/>
      <c r="B86" s="345"/>
      <c r="C86" s="344"/>
      <c r="D86" s="345"/>
      <c r="E86" s="346"/>
      <c r="F86" s="346"/>
      <c r="G86" s="346"/>
      <c r="K86" s="27">
        <f t="shared" si="72"/>
        <v>0</v>
      </c>
      <c r="L86" s="27">
        <f t="shared" si="73"/>
        <v>0</v>
      </c>
      <c r="M86" s="27">
        <f t="shared" si="74"/>
        <v>0</v>
      </c>
      <c r="N86" s="27">
        <f t="shared" si="75"/>
        <v>0</v>
      </c>
      <c r="O86" s="27">
        <f t="shared" si="76"/>
        <v>0</v>
      </c>
      <c r="P86" s="27">
        <f t="shared" si="77"/>
        <v>0</v>
      </c>
      <c r="Q86" s="27">
        <f t="shared" si="78"/>
        <v>0</v>
      </c>
      <c r="R86" s="27">
        <f t="shared" si="79"/>
        <v>0</v>
      </c>
      <c r="S86" s="27">
        <f t="shared" si="80"/>
        <v>0</v>
      </c>
      <c r="T86" s="27">
        <f t="shared" si="81"/>
        <v>0</v>
      </c>
    </row>
    <row r="87" spans="1:20" ht="30" customHeight="1">
      <c r="A87" s="343"/>
      <c r="B87" s="345"/>
      <c r="C87" s="344"/>
      <c r="D87" s="345"/>
      <c r="E87" s="346"/>
      <c r="F87" s="346"/>
      <c r="G87" s="346"/>
      <c r="K87" s="27">
        <f t="shared" si="72"/>
        <v>0</v>
      </c>
      <c r="L87" s="27">
        <f t="shared" si="73"/>
        <v>0</v>
      </c>
      <c r="M87" s="27">
        <f t="shared" si="74"/>
        <v>0</v>
      </c>
      <c r="N87" s="27">
        <f t="shared" si="75"/>
        <v>0</v>
      </c>
      <c r="O87" s="27">
        <f t="shared" si="76"/>
        <v>0</v>
      </c>
      <c r="P87" s="27">
        <f t="shared" si="77"/>
        <v>0</v>
      </c>
      <c r="Q87" s="27">
        <f t="shared" si="78"/>
        <v>0</v>
      </c>
      <c r="R87" s="27">
        <f t="shared" si="79"/>
        <v>0</v>
      </c>
      <c r="S87" s="27">
        <f t="shared" si="80"/>
        <v>0</v>
      </c>
      <c r="T87" s="27">
        <f t="shared" si="81"/>
        <v>0</v>
      </c>
    </row>
    <row r="88" spans="1:20" ht="14.25" customHeight="1">
      <c r="A88" s="343">
        <f>'Նախահաշիվ 1-1'!A88</f>
        <v>19</v>
      </c>
      <c r="B88" s="345" t="str">
        <f>'Նախահաշիվ 1-1'!B88</f>
        <v>E46--109</v>
      </c>
      <c r="C88" s="344" t="str">
        <f>'Նախահաշիվ 1-1'!C88</f>
        <v xml:space="preserve">Աստիճանների վրայից բազալտե երեսպատման սալերի քանդում      
Демонтаж базальтовых облицовочных плит с лестницы                      </v>
      </c>
      <c r="D88" s="345" t="str">
        <f>'Նախահաշիվ 1-1'!D88</f>
        <v>մ2 / м2</v>
      </c>
      <c r="E88" s="346">
        <f>'Նախահաշիվ 1-1'!E88</f>
        <v>18.2</v>
      </c>
      <c r="F88" s="346">
        <f t="shared" ref="F88" si="84">T88</f>
        <v>0.67056785992576262</v>
      </c>
      <c r="G88" s="346">
        <f t="shared" ref="G88" si="85">E88*F88</f>
        <v>12.204335050648879</v>
      </c>
      <c r="J88" s="27">
        <v>0.52039911999999999</v>
      </c>
      <c r="K88" s="27">
        <f t="shared" si="72"/>
        <v>6.9213082960000005E-2</v>
      </c>
      <c r="L88" s="27">
        <f t="shared" si="73"/>
        <v>0.58961220295999994</v>
      </c>
      <c r="M88" s="27">
        <f t="shared" si="74"/>
        <v>6.485734232559999E-2</v>
      </c>
      <c r="N88" s="27">
        <f t="shared" si="75"/>
        <v>0.65446954528559997</v>
      </c>
      <c r="O88" s="27">
        <f t="shared" si="76"/>
        <v>3.2723477264279999E-3</v>
      </c>
      <c r="P88" s="27">
        <f t="shared" si="77"/>
        <v>0.65774189301202801</v>
      </c>
      <c r="Q88" s="27">
        <f t="shared" si="78"/>
        <v>1.9732256790360842E-3</v>
      </c>
      <c r="R88" s="27">
        <f t="shared" si="79"/>
        <v>9.8661283951804197E-3</v>
      </c>
      <c r="S88" s="27">
        <f t="shared" si="80"/>
        <v>9.866128395180421E-4</v>
      </c>
      <c r="T88" s="27">
        <f t="shared" si="81"/>
        <v>0.67056785992576262</v>
      </c>
    </row>
    <row r="89" spans="1:20">
      <c r="A89" s="343"/>
      <c r="B89" s="345"/>
      <c r="C89" s="344"/>
      <c r="D89" s="345"/>
      <c r="E89" s="346"/>
      <c r="F89" s="346"/>
      <c r="G89" s="346"/>
      <c r="K89" s="27">
        <f t="shared" si="72"/>
        <v>0</v>
      </c>
      <c r="L89" s="27">
        <f t="shared" si="73"/>
        <v>0</v>
      </c>
      <c r="M89" s="27">
        <f t="shared" si="74"/>
        <v>0</v>
      </c>
      <c r="N89" s="27">
        <f t="shared" si="75"/>
        <v>0</v>
      </c>
      <c r="O89" s="27">
        <f t="shared" si="76"/>
        <v>0</v>
      </c>
      <c r="P89" s="27">
        <f t="shared" si="77"/>
        <v>0</v>
      </c>
      <c r="Q89" s="27">
        <f t="shared" si="78"/>
        <v>0</v>
      </c>
      <c r="R89" s="27">
        <f t="shared" si="79"/>
        <v>0</v>
      </c>
      <c r="S89" s="27">
        <f t="shared" si="80"/>
        <v>0</v>
      </c>
      <c r="T89" s="27">
        <f t="shared" si="81"/>
        <v>0</v>
      </c>
    </row>
    <row r="90" spans="1:20">
      <c r="A90" s="343"/>
      <c r="B90" s="345"/>
      <c r="C90" s="344"/>
      <c r="D90" s="345"/>
      <c r="E90" s="346"/>
      <c r="F90" s="346"/>
      <c r="G90" s="346"/>
      <c r="K90" s="27">
        <f t="shared" si="72"/>
        <v>0</v>
      </c>
      <c r="L90" s="27">
        <f t="shared" si="73"/>
        <v>0</v>
      </c>
      <c r="M90" s="27">
        <f t="shared" si="74"/>
        <v>0</v>
      </c>
      <c r="N90" s="27">
        <f t="shared" si="75"/>
        <v>0</v>
      </c>
      <c r="O90" s="27">
        <f t="shared" si="76"/>
        <v>0</v>
      </c>
      <c r="P90" s="27">
        <f t="shared" si="77"/>
        <v>0</v>
      </c>
      <c r="Q90" s="27">
        <f t="shared" si="78"/>
        <v>0</v>
      </c>
      <c r="R90" s="27">
        <f t="shared" si="79"/>
        <v>0</v>
      </c>
      <c r="S90" s="27">
        <f t="shared" si="80"/>
        <v>0</v>
      </c>
      <c r="T90" s="27">
        <f t="shared" si="81"/>
        <v>0</v>
      </c>
    </row>
    <row r="91" spans="1:20" ht="26.25" customHeight="1">
      <c r="A91" s="343"/>
      <c r="B91" s="345"/>
      <c r="C91" s="344"/>
      <c r="D91" s="345"/>
      <c r="E91" s="346"/>
      <c r="F91" s="346"/>
      <c r="G91" s="346"/>
      <c r="K91" s="27">
        <f t="shared" si="72"/>
        <v>0</v>
      </c>
      <c r="L91" s="27">
        <f t="shared" si="73"/>
        <v>0</v>
      </c>
      <c r="M91" s="27">
        <f t="shared" si="74"/>
        <v>0</v>
      </c>
      <c r="N91" s="27">
        <f t="shared" si="75"/>
        <v>0</v>
      </c>
      <c r="O91" s="27">
        <f t="shared" si="76"/>
        <v>0</v>
      </c>
      <c r="P91" s="27">
        <f t="shared" si="77"/>
        <v>0</v>
      </c>
      <c r="Q91" s="27">
        <f t="shared" si="78"/>
        <v>0</v>
      </c>
      <c r="R91" s="27">
        <f t="shared" si="79"/>
        <v>0</v>
      </c>
      <c r="S91" s="27">
        <f t="shared" si="80"/>
        <v>0</v>
      </c>
      <c r="T91" s="27">
        <f t="shared" si="81"/>
        <v>0</v>
      </c>
    </row>
    <row r="92" spans="1:20" ht="14.25" customHeight="1">
      <c r="A92" s="343">
        <f>'Նախահաշիվ 1-1'!A92</f>
        <v>20</v>
      </c>
      <c r="B92" s="345" t="str">
        <f>'Նախահաշիվ 1-1'!B92</f>
        <v>C310-13
տ մ կ 29</v>
      </c>
      <c r="C92" s="344" t="str">
        <f>'Նախահաշիվ 1-1'!C92</f>
        <v>Շին աղբի կուտակում, դուրս բերում տարածքից, բարձում ա/մեք վրա և տեղափոխում 13կմ Сбор строй мусора, вывоз из здания, погрузка  на самосвалы и вывоз</v>
      </c>
      <c r="D92" s="345" t="str">
        <f>'Նախահաշիվ 1-1'!D92</f>
        <v>տ / т</v>
      </c>
      <c r="E92" s="346">
        <f>'Նախահաշիվ 1-1'!E92</f>
        <v>122.16999999999999</v>
      </c>
      <c r="F92" s="346">
        <f t="shared" ref="F92" si="86">T92</f>
        <v>4.9102221290903607</v>
      </c>
      <c r="G92" s="346">
        <f t="shared" ref="G92" si="87">E92*F92</f>
        <v>599.88183751096926</v>
      </c>
      <c r="J92" s="27">
        <v>3.8106140000000006</v>
      </c>
      <c r="K92" s="27">
        <f t="shared" si="72"/>
        <v>0.50681166200000016</v>
      </c>
      <c r="L92" s="27">
        <f t="shared" si="73"/>
        <v>4.3174256620000007</v>
      </c>
      <c r="M92" s="27">
        <f t="shared" si="74"/>
        <v>0.47491682282000008</v>
      </c>
      <c r="N92" s="27">
        <f t="shared" si="75"/>
        <v>4.7923424848200007</v>
      </c>
      <c r="O92" s="27">
        <f t="shared" si="76"/>
        <v>2.3961712424100005E-2</v>
      </c>
      <c r="P92" s="27">
        <f t="shared" si="77"/>
        <v>4.8163041972441007</v>
      </c>
      <c r="Q92" s="27">
        <f t="shared" si="78"/>
        <v>1.4448912591732303E-2</v>
      </c>
      <c r="R92" s="27">
        <f t="shared" si="79"/>
        <v>7.224456295866151E-2</v>
      </c>
      <c r="S92" s="27">
        <f t="shared" si="80"/>
        <v>7.2244562958661517E-3</v>
      </c>
      <c r="T92" s="27">
        <f t="shared" si="81"/>
        <v>4.9102221290903607</v>
      </c>
    </row>
    <row r="93" spans="1:20">
      <c r="A93" s="343"/>
      <c r="B93" s="345"/>
      <c r="C93" s="344"/>
      <c r="D93" s="345"/>
      <c r="E93" s="346"/>
      <c r="F93" s="346"/>
      <c r="G93" s="346"/>
      <c r="K93" s="27">
        <f t="shared" si="72"/>
        <v>0</v>
      </c>
      <c r="L93" s="27">
        <f t="shared" si="73"/>
        <v>0</v>
      </c>
      <c r="M93" s="27">
        <f t="shared" si="74"/>
        <v>0</v>
      </c>
      <c r="N93" s="27">
        <f t="shared" si="75"/>
        <v>0</v>
      </c>
      <c r="O93" s="27">
        <f t="shared" si="76"/>
        <v>0</v>
      </c>
      <c r="P93" s="27">
        <f t="shared" si="77"/>
        <v>0</v>
      </c>
      <c r="Q93" s="27">
        <f t="shared" si="78"/>
        <v>0</v>
      </c>
      <c r="R93" s="27">
        <f t="shared" si="79"/>
        <v>0</v>
      </c>
      <c r="S93" s="27">
        <f t="shared" si="80"/>
        <v>0</v>
      </c>
      <c r="T93" s="27">
        <f t="shared" si="81"/>
        <v>0</v>
      </c>
    </row>
    <row r="94" spans="1:20">
      <c r="A94" s="343"/>
      <c r="B94" s="345"/>
      <c r="C94" s="344"/>
      <c r="D94" s="345"/>
      <c r="E94" s="346"/>
      <c r="F94" s="346"/>
      <c r="G94" s="346"/>
      <c r="K94" s="27">
        <f t="shared" si="72"/>
        <v>0</v>
      </c>
      <c r="L94" s="27">
        <f t="shared" si="73"/>
        <v>0</v>
      </c>
      <c r="M94" s="27">
        <f t="shared" si="74"/>
        <v>0</v>
      </c>
      <c r="N94" s="27">
        <f t="shared" si="75"/>
        <v>0</v>
      </c>
      <c r="O94" s="27">
        <f t="shared" si="76"/>
        <v>0</v>
      </c>
      <c r="P94" s="27">
        <f t="shared" si="77"/>
        <v>0</v>
      </c>
      <c r="Q94" s="27">
        <f t="shared" si="78"/>
        <v>0</v>
      </c>
      <c r="R94" s="27">
        <f t="shared" si="79"/>
        <v>0</v>
      </c>
      <c r="S94" s="27">
        <f t="shared" si="80"/>
        <v>0</v>
      </c>
      <c r="T94" s="27">
        <f t="shared" si="81"/>
        <v>0</v>
      </c>
    </row>
    <row r="95" spans="1:20" ht="52.5" customHeight="1">
      <c r="A95" s="343"/>
      <c r="B95" s="345"/>
      <c r="C95" s="344"/>
      <c r="D95" s="345"/>
      <c r="E95" s="346"/>
      <c r="F95" s="346"/>
      <c r="G95" s="346"/>
      <c r="K95" s="27">
        <f t="shared" si="72"/>
        <v>0</v>
      </c>
      <c r="L95" s="27">
        <f t="shared" si="73"/>
        <v>0</v>
      </c>
      <c r="M95" s="27">
        <f t="shared" si="74"/>
        <v>0</v>
      </c>
      <c r="N95" s="27">
        <f t="shared" si="75"/>
        <v>0</v>
      </c>
      <c r="O95" s="27">
        <f t="shared" si="76"/>
        <v>0</v>
      </c>
      <c r="P95" s="27">
        <f t="shared" si="77"/>
        <v>0</v>
      </c>
      <c r="Q95" s="27">
        <f t="shared" si="78"/>
        <v>0</v>
      </c>
      <c r="R95" s="27">
        <f t="shared" si="79"/>
        <v>0</v>
      </c>
      <c r="S95" s="27">
        <f t="shared" si="80"/>
        <v>0</v>
      </c>
      <c r="T95" s="27">
        <f t="shared" si="81"/>
        <v>0</v>
      </c>
    </row>
    <row r="96" spans="1:20" ht="24" customHeight="1">
      <c r="A96" s="348" t="s">
        <v>86</v>
      </c>
      <c r="B96" s="349"/>
      <c r="C96" s="349"/>
      <c r="D96" s="349"/>
      <c r="E96" s="349"/>
      <c r="F96" s="349"/>
      <c r="G96" s="33">
        <f>SUM(G16:G95)</f>
        <v>2322.2313459600618</v>
      </c>
      <c r="K96" s="27">
        <f t="shared" si="31"/>
        <v>0</v>
      </c>
      <c r="L96" s="27">
        <f t="shared" si="32"/>
        <v>0</v>
      </c>
      <c r="M96" s="27">
        <f t="shared" si="33"/>
        <v>0</v>
      </c>
      <c r="N96" s="27">
        <f t="shared" si="34"/>
        <v>0</v>
      </c>
      <c r="O96" s="27">
        <f t="shared" si="35"/>
        <v>0</v>
      </c>
      <c r="P96" s="27">
        <f t="shared" si="36"/>
        <v>0</v>
      </c>
      <c r="Q96" s="27">
        <f t="shared" si="37"/>
        <v>0</v>
      </c>
      <c r="R96" s="27">
        <f t="shared" si="38"/>
        <v>0</v>
      </c>
      <c r="S96" s="27">
        <f t="shared" si="39"/>
        <v>0</v>
      </c>
      <c r="T96" s="27">
        <f t="shared" si="40"/>
        <v>0</v>
      </c>
    </row>
    <row r="97" spans="1:20" ht="24" customHeight="1">
      <c r="A97" s="357" t="s">
        <v>95</v>
      </c>
      <c r="B97" s="357"/>
      <c r="C97" s="357"/>
      <c r="D97" s="357"/>
      <c r="E97" s="357"/>
      <c r="F97" s="357"/>
      <c r="G97" s="34">
        <f>G96/($G$624+$G$625)</f>
        <v>5.8875370908804563E-2</v>
      </c>
      <c r="K97" s="27">
        <f t="shared" si="31"/>
        <v>0</v>
      </c>
      <c r="L97" s="27">
        <f t="shared" si="32"/>
        <v>0</v>
      </c>
      <c r="M97" s="27">
        <f t="shared" si="33"/>
        <v>0</v>
      </c>
      <c r="N97" s="27">
        <f t="shared" si="34"/>
        <v>0</v>
      </c>
      <c r="O97" s="27">
        <f t="shared" si="35"/>
        <v>0</v>
      </c>
      <c r="P97" s="27">
        <f t="shared" si="36"/>
        <v>0</v>
      </c>
      <c r="Q97" s="27">
        <f t="shared" si="37"/>
        <v>0</v>
      </c>
      <c r="R97" s="27">
        <f t="shared" si="38"/>
        <v>0</v>
      </c>
      <c r="S97" s="27">
        <f t="shared" si="39"/>
        <v>0</v>
      </c>
      <c r="T97" s="27">
        <f t="shared" si="40"/>
        <v>0</v>
      </c>
    </row>
    <row r="98" spans="1:20">
      <c r="A98" s="350" t="str">
        <f>'Նախահաշիվ 1-1'!A97:R97</f>
        <v>ԿԱՌՈՒՑՈՂԱԿԱՆ ԱՇԽԱՏԱՆՔՆԵՐ / СТРОИТЕЛЬНЫЕ РАБОТЫ</v>
      </c>
      <c r="B98" s="350"/>
      <c r="C98" s="350"/>
      <c r="D98" s="350"/>
      <c r="E98" s="350"/>
      <c r="F98" s="350"/>
      <c r="G98" s="350"/>
      <c r="K98" s="27">
        <f t="shared" si="31"/>
        <v>0</v>
      </c>
      <c r="L98" s="27">
        <f t="shared" si="32"/>
        <v>0</v>
      </c>
      <c r="M98" s="27">
        <f t="shared" si="33"/>
        <v>0</v>
      </c>
      <c r="N98" s="27">
        <f t="shared" si="34"/>
        <v>0</v>
      </c>
      <c r="O98" s="27">
        <f t="shared" si="35"/>
        <v>0</v>
      </c>
      <c r="P98" s="27">
        <f t="shared" si="36"/>
        <v>0</v>
      </c>
      <c r="Q98" s="27">
        <f t="shared" si="37"/>
        <v>0</v>
      </c>
      <c r="R98" s="27">
        <f t="shared" si="38"/>
        <v>0</v>
      </c>
      <c r="S98" s="27">
        <f t="shared" si="39"/>
        <v>0</v>
      </c>
      <c r="T98" s="27">
        <f t="shared" si="40"/>
        <v>0</v>
      </c>
    </row>
    <row r="99" spans="1:20" ht="14.25" customHeight="1">
      <c r="A99" s="343">
        <f>'Նախահաշիվ 1-1'!A98</f>
        <v>1</v>
      </c>
      <c r="B99" s="345" t="str">
        <f>'Նախահաշիվ 1-1'!B98</f>
        <v>1--1133</v>
      </c>
      <c r="C99" s="344" t="str">
        <f>'Նախահաշիվ 1-1'!C98</f>
        <v>Տարածքի ձեռքով հարթեցում Выравнивание участка вручную</v>
      </c>
      <c r="D99" s="345" t="str">
        <f>'Նախահաշիվ 1-1'!D98</f>
        <v>մ2/м2</v>
      </c>
      <c r="E99" s="346">
        <f>'Նախահաշիվ 1-1'!E98</f>
        <v>762.1</v>
      </c>
      <c r="F99" s="346">
        <f t="shared" ref="F99:F159" si="88">T99</f>
        <v>0.31241247609911632</v>
      </c>
      <c r="G99" s="346">
        <f t="shared" ref="G99" si="89">E99*F99</f>
        <v>238.08954803513654</v>
      </c>
      <c r="J99" s="27">
        <v>0.24245000000000003</v>
      </c>
      <c r="K99" s="27">
        <f t="shared" si="31"/>
        <v>3.2245850000000006E-2</v>
      </c>
      <c r="L99" s="27">
        <f t="shared" si="32"/>
        <v>0.27469585000000002</v>
      </c>
      <c r="M99" s="27">
        <f t="shared" si="33"/>
        <v>3.0216543500000002E-2</v>
      </c>
      <c r="N99" s="27">
        <f t="shared" si="34"/>
        <v>0.30491239350000005</v>
      </c>
      <c r="O99" s="27">
        <f t="shared" si="35"/>
        <v>1.5245619675000003E-3</v>
      </c>
      <c r="P99" s="27">
        <f t="shared" si="36"/>
        <v>0.30643695546750005</v>
      </c>
      <c r="Q99" s="27">
        <f t="shared" si="37"/>
        <v>9.1931086640250021E-4</v>
      </c>
      <c r="R99" s="27">
        <f t="shared" si="38"/>
        <v>4.5965543320125009E-3</v>
      </c>
      <c r="S99" s="27">
        <f t="shared" si="39"/>
        <v>4.596554332012501E-4</v>
      </c>
      <c r="T99" s="27">
        <f t="shared" si="40"/>
        <v>0.31241247609911632</v>
      </c>
    </row>
    <row r="100" spans="1:20">
      <c r="A100" s="343"/>
      <c r="B100" s="345"/>
      <c r="C100" s="344"/>
      <c r="D100" s="345"/>
      <c r="E100" s="346"/>
      <c r="F100" s="346"/>
      <c r="G100" s="346"/>
      <c r="K100" s="27">
        <f t="shared" si="31"/>
        <v>0</v>
      </c>
      <c r="L100" s="27">
        <f t="shared" si="32"/>
        <v>0</v>
      </c>
      <c r="M100" s="27">
        <f t="shared" si="33"/>
        <v>0</v>
      </c>
      <c r="N100" s="27">
        <f t="shared" si="34"/>
        <v>0</v>
      </c>
      <c r="O100" s="27">
        <f t="shared" si="35"/>
        <v>0</v>
      </c>
      <c r="P100" s="27">
        <f t="shared" si="36"/>
        <v>0</v>
      </c>
      <c r="Q100" s="27">
        <f t="shared" si="37"/>
        <v>0</v>
      </c>
      <c r="R100" s="27">
        <f t="shared" si="38"/>
        <v>0</v>
      </c>
      <c r="S100" s="27">
        <f t="shared" si="39"/>
        <v>0</v>
      </c>
      <c r="T100" s="27">
        <f t="shared" si="40"/>
        <v>0</v>
      </c>
    </row>
    <row r="101" spans="1:20">
      <c r="A101" s="343"/>
      <c r="B101" s="345"/>
      <c r="C101" s="344"/>
      <c r="D101" s="345"/>
      <c r="E101" s="346"/>
      <c r="F101" s="346"/>
      <c r="G101" s="346"/>
      <c r="K101" s="27">
        <f t="shared" si="31"/>
        <v>0</v>
      </c>
      <c r="L101" s="27">
        <f t="shared" si="32"/>
        <v>0</v>
      </c>
      <c r="M101" s="27">
        <f t="shared" si="33"/>
        <v>0</v>
      </c>
      <c r="N101" s="27">
        <f t="shared" si="34"/>
        <v>0</v>
      </c>
      <c r="O101" s="27">
        <f t="shared" si="35"/>
        <v>0</v>
      </c>
      <c r="P101" s="27">
        <f t="shared" si="36"/>
        <v>0</v>
      </c>
      <c r="Q101" s="27">
        <f t="shared" si="37"/>
        <v>0</v>
      </c>
      <c r="R101" s="27">
        <f t="shared" si="38"/>
        <v>0</v>
      </c>
      <c r="S101" s="27">
        <f t="shared" si="39"/>
        <v>0</v>
      </c>
      <c r="T101" s="27">
        <f t="shared" si="40"/>
        <v>0</v>
      </c>
    </row>
    <row r="102" spans="1:20">
      <c r="A102" s="343"/>
      <c r="B102" s="345"/>
      <c r="C102" s="344"/>
      <c r="D102" s="345"/>
      <c r="E102" s="346"/>
      <c r="F102" s="346"/>
      <c r="G102" s="346"/>
      <c r="K102" s="27">
        <f t="shared" si="31"/>
        <v>0</v>
      </c>
      <c r="L102" s="27">
        <f t="shared" si="32"/>
        <v>0</v>
      </c>
      <c r="M102" s="27">
        <f t="shared" si="33"/>
        <v>0</v>
      </c>
      <c r="N102" s="27">
        <f t="shared" si="34"/>
        <v>0</v>
      </c>
      <c r="O102" s="27">
        <f t="shared" si="35"/>
        <v>0</v>
      </c>
      <c r="P102" s="27">
        <f t="shared" si="36"/>
        <v>0</v>
      </c>
      <c r="Q102" s="27">
        <f t="shared" si="37"/>
        <v>0</v>
      </c>
      <c r="R102" s="27">
        <f t="shared" si="38"/>
        <v>0</v>
      </c>
      <c r="S102" s="27">
        <f t="shared" si="39"/>
        <v>0</v>
      </c>
      <c r="T102" s="27">
        <f t="shared" si="40"/>
        <v>0</v>
      </c>
    </row>
    <row r="103" spans="1:20" ht="14.25" customHeight="1">
      <c r="A103" s="343">
        <f>'Նախահաշիվ 1-1'!A102</f>
        <v>2</v>
      </c>
      <c r="B103" s="345" t="str">
        <f>'Նախահաշիվ 1-1'!B102</f>
        <v>6--13</v>
      </c>
      <c r="C103" s="344" t="str">
        <f>'Նախահաշիվ 1-1'!C102</f>
        <v>Աստիճանավանդակի  կառուցում B15 դասի բետոնով Изготовление лестничной клетки бетоном класса  B15</v>
      </c>
      <c r="D103" s="345" t="str">
        <f>'Նախահաշիվ 1-1'!D102</f>
        <v>մ3 / м3</v>
      </c>
      <c r="E103" s="346">
        <f>'Նախահաշիվ 1-1'!E102</f>
        <v>3.7</v>
      </c>
      <c r="F103" s="346">
        <f t="shared" si="88"/>
        <v>38.326983175245466</v>
      </c>
      <c r="G103" s="346">
        <f>E103*F103</f>
        <v>141.80983774840823</v>
      </c>
      <c r="J103" s="27">
        <v>29.743937203999998</v>
      </c>
      <c r="K103" s="27">
        <f t="shared" si="31"/>
        <v>3.9559436481320001</v>
      </c>
      <c r="L103" s="27">
        <f t="shared" si="32"/>
        <v>33.699880852131997</v>
      </c>
      <c r="M103" s="27">
        <f t="shared" si="33"/>
        <v>3.7069868937345198</v>
      </c>
      <c r="N103" s="27">
        <f t="shared" si="34"/>
        <v>37.406867745866521</v>
      </c>
      <c r="O103" s="27">
        <f t="shared" si="35"/>
        <v>0.18703433872933262</v>
      </c>
      <c r="P103" s="27">
        <f t="shared" si="36"/>
        <v>37.593902084595854</v>
      </c>
      <c r="Q103" s="27">
        <f t="shared" si="37"/>
        <v>0.11278170625378757</v>
      </c>
      <c r="R103" s="27">
        <f t="shared" si="38"/>
        <v>0.56390853126893781</v>
      </c>
      <c r="S103" s="27">
        <f t="shared" si="39"/>
        <v>5.6390853126893785E-2</v>
      </c>
      <c r="T103" s="27">
        <f t="shared" si="40"/>
        <v>38.326983175245466</v>
      </c>
    </row>
    <row r="104" spans="1:20">
      <c r="A104" s="343"/>
      <c r="B104" s="345"/>
      <c r="C104" s="344"/>
      <c r="D104" s="345"/>
      <c r="E104" s="346"/>
      <c r="F104" s="346"/>
      <c r="G104" s="346"/>
      <c r="K104" s="27">
        <f t="shared" si="31"/>
        <v>0</v>
      </c>
      <c r="L104" s="27">
        <f t="shared" si="32"/>
        <v>0</v>
      </c>
      <c r="M104" s="27">
        <f t="shared" si="33"/>
        <v>0</v>
      </c>
      <c r="N104" s="27">
        <f t="shared" si="34"/>
        <v>0</v>
      </c>
      <c r="O104" s="27">
        <f t="shared" si="35"/>
        <v>0</v>
      </c>
      <c r="P104" s="27">
        <f t="shared" si="36"/>
        <v>0</v>
      </c>
      <c r="Q104" s="27">
        <f t="shared" si="37"/>
        <v>0</v>
      </c>
      <c r="R104" s="27">
        <f t="shared" si="38"/>
        <v>0</v>
      </c>
      <c r="S104" s="27">
        <f t="shared" si="39"/>
        <v>0</v>
      </c>
      <c r="T104" s="27">
        <f t="shared" si="40"/>
        <v>0</v>
      </c>
    </row>
    <row r="105" spans="1:20">
      <c r="A105" s="343"/>
      <c r="B105" s="345"/>
      <c r="C105" s="344"/>
      <c r="D105" s="345"/>
      <c r="E105" s="346"/>
      <c r="F105" s="346"/>
      <c r="G105" s="346"/>
      <c r="K105" s="27">
        <f t="shared" si="31"/>
        <v>0</v>
      </c>
      <c r="L105" s="27">
        <f t="shared" si="32"/>
        <v>0</v>
      </c>
      <c r="M105" s="27">
        <f t="shared" si="33"/>
        <v>0</v>
      </c>
      <c r="N105" s="27">
        <f t="shared" si="34"/>
        <v>0</v>
      </c>
      <c r="O105" s="27">
        <f t="shared" si="35"/>
        <v>0</v>
      </c>
      <c r="P105" s="27">
        <f t="shared" si="36"/>
        <v>0</v>
      </c>
      <c r="Q105" s="27">
        <f t="shared" si="37"/>
        <v>0</v>
      </c>
      <c r="R105" s="27">
        <f t="shared" si="38"/>
        <v>0</v>
      </c>
      <c r="S105" s="27">
        <f t="shared" si="39"/>
        <v>0</v>
      </c>
      <c r="T105" s="27">
        <f t="shared" si="40"/>
        <v>0</v>
      </c>
    </row>
    <row r="106" spans="1:20">
      <c r="A106" s="343"/>
      <c r="B106" s="345"/>
      <c r="C106" s="344"/>
      <c r="D106" s="345"/>
      <c r="E106" s="346"/>
      <c r="F106" s="346"/>
      <c r="G106" s="346"/>
      <c r="K106" s="27">
        <f t="shared" si="31"/>
        <v>0</v>
      </c>
      <c r="L106" s="27">
        <f t="shared" si="32"/>
        <v>0</v>
      </c>
      <c r="M106" s="27">
        <f t="shared" si="33"/>
        <v>0</v>
      </c>
      <c r="N106" s="27">
        <f t="shared" si="34"/>
        <v>0</v>
      </c>
      <c r="O106" s="27">
        <f t="shared" si="35"/>
        <v>0</v>
      </c>
      <c r="P106" s="27">
        <f t="shared" si="36"/>
        <v>0</v>
      </c>
      <c r="Q106" s="27">
        <f t="shared" si="37"/>
        <v>0</v>
      </c>
      <c r="R106" s="27">
        <f t="shared" si="38"/>
        <v>0</v>
      </c>
      <c r="S106" s="27">
        <f t="shared" si="39"/>
        <v>0</v>
      </c>
      <c r="T106" s="27">
        <f t="shared" si="40"/>
        <v>0</v>
      </c>
    </row>
    <row r="107" spans="1:20">
      <c r="A107" s="343">
        <f>'Նախահաշիվ 1-1'!A106</f>
        <v>3</v>
      </c>
      <c r="B107" s="345" t="str">
        <f>'Նախահաշիվ 1-1'!B106</f>
        <v>ինֆ տեղ</v>
      </c>
      <c r="C107" s="344" t="str">
        <f>'Նախահաշիվ 1-1'!C106</f>
        <v xml:space="preserve">Ամրան A-III Ø=12մմ  Арматура A-III Ø=12мм  </v>
      </c>
      <c r="D107" s="345" t="str">
        <f>'Նախահաշիվ 1-1'!D106</f>
        <v>տ/т</v>
      </c>
      <c r="E107" s="346">
        <f>'Նախահաշիվ 1-1'!E106</f>
        <v>0.12666666666666668</v>
      </c>
      <c r="F107" s="346">
        <f t="shared" si="88"/>
        <v>357.45295378562338</v>
      </c>
      <c r="G107" s="346">
        <f>E107*F107</f>
        <v>45.277374146178964</v>
      </c>
      <c r="J107" s="27">
        <v>277.40399400000001</v>
      </c>
      <c r="K107" s="27">
        <f t="shared" ref="K107:K118" si="90">J107*13.3%</f>
        <v>36.894731202000003</v>
      </c>
      <c r="L107" s="27">
        <f t="shared" ref="L107:L118" si="91">SUM(J107:K107)</f>
        <v>314.29872520200001</v>
      </c>
      <c r="M107" s="27">
        <f t="shared" ref="M107:M118" si="92">L107*11%</f>
        <v>34.572859772219999</v>
      </c>
      <c r="N107" s="27">
        <f t="shared" ref="N107:N118" si="93">SUM(L107:M107)</f>
        <v>348.87158497422001</v>
      </c>
      <c r="O107" s="27">
        <f t="shared" ref="O107:O118" si="94">N107*0.5%</f>
        <v>1.7443579248711001</v>
      </c>
      <c r="P107" s="27">
        <f t="shared" ref="P107:P118" si="95">SUM(N107:O107)</f>
        <v>350.61594289909112</v>
      </c>
      <c r="Q107" s="27">
        <f t="shared" ref="Q107:Q118" si="96">P107*0.3%</f>
        <v>1.0518478286972734</v>
      </c>
      <c r="R107" s="27">
        <f t="shared" si="38"/>
        <v>5.2592391434863668</v>
      </c>
      <c r="S107" s="27">
        <f t="shared" ref="S107:S118" si="97">P107*0.15%</f>
        <v>0.52592391434863672</v>
      </c>
      <c r="T107" s="27">
        <f t="shared" ref="T107:T118" si="98">SUM(P107:S107)</f>
        <v>357.45295378562338</v>
      </c>
    </row>
    <row r="108" spans="1:20">
      <c r="A108" s="343"/>
      <c r="B108" s="345"/>
      <c r="C108" s="344"/>
      <c r="D108" s="345"/>
      <c r="E108" s="346"/>
      <c r="F108" s="346"/>
      <c r="G108" s="346"/>
      <c r="K108" s="27">
        <f t="shared" si="90"/>
        <v>0</v>
      </c>
      <c r="L108" s="27">
        <f t="shared" si="91"/>
        <v>0</v>
      </c>
      <c r="M108" s="27">
        <f t="shared" si="92"/>
        <v>0</v>
      </c>
      <c r="N108" s="27">
        <f t="shared" si="93"/>
        <v>0</v>
      </c>
      <c r="O108" s="27">
        <f t="shared" si="94"/>
        <v>0</v>
      </c>
      <c r="P108" s="27">
        <f t="shared" si="95"/>
        <v>0</v>
      </c>
      <c r="Q108" s="27">
        <f t="shared" si="96"/>
        <v>0</v>
      </c>
      <c r="R108" s="27">
        <f t="shared" si="38"/>
        <v>0</v>
      </c>
      <c r="S108" s="27">
        <f t="shared" si="97"/>
        <v>0</v>
      </c>
      <c r="T108" s="27">
        <f t="shared" si="98"/>
        <v>0</v>
      </c>
    </row>
    <row r="109" spans="1:20">
      <c r="A109" s="343"/>
      <c r="B109" s="345"/>
      <c r="C109" s="344"/>
      <c r="D109" s="345"/>
      <c r="E109" s="346"/>
      <c r="F109" s="346"/>
      <c r="G109" s="346"/>
      <c r="K109" s="27">
        <f t="shared" si="90"/>
        <v>0</v>
      </c>
      <c r="L109" s="27">
        <f t="shared" si="91"/>
        <v>0</v>
      </c>
      <c r="M109" s="27">
        <f t="shared" si="92"/>
        <v>0</v>
      </c>
      <c r="N109" s="27">
        <f t="shared" si="93"/>
        <v>0</v>
      </c>
      <c r="O109" s="27">
        <f t="shared" si="94"/>
        <v>0</v>
      </c>
      <c r="P109" s="27">
        <f t="shared" si="95"/>
        <v>0</v>
      </c>
      <c r="Q109" s="27">
        <f t="shared" si="96"/>
        <v>0</v>
      </c>
      <c r="R109" s="27">
        <f t="shared" si="38"/>
        <v>0</v>
      </c>
      <c r="S109" s="27">
        <f t="shared" si="97"/>
        <v>0</v>
      </c>
      <c r="T109" s="27">
        <f t="shared" si="98"/>
        <v>0</v>
      </c>
    </row>
    <row r="110" spans="1:20">
      <c r="A110" s="343"/>
      <c r="B110" s="345"/>
      <c r="C110" s="344"/>
      <c r="D110" s="345"/>
      <c r="E110" s="346"/>
      <c r="F110" s="346"/>
      <c r="G110" s="346"/>
      <c r="K110" s="27">
        <f t="shared" si="90"/>
        <v>0</v>
      </c>
      <c r="L110" s="27">
        <f t="shared" si="91"/>
        <v>0</v>
      </c>
      <c r="M110" s="27">
        <f t="shared" si="92"/>
        <v>0</v>
      </c>
      <c r="N110" s="27">
        <f t="shared" si="93"/>
        <v>0</v>
      </c>
      <c r="O110" s="27">
        <f t="shared" si="94"/>
        <v>0</v>
      </c>
      <c r="P110" s="27">
        <f t="shared" si="95"/>
        <v>0</v>
      </c>
      <c r="Q110" s="27">
        <f t="shared" si="96"/>
        <v>0</v>
      </c>
      <c r="R110" s="27">
        <f t="shared" si="38"/>
        <v>0</v>
      </c>
      <c r="S110" s="27">
        <f t="shared" si="97"/>
        <v>0</v>
      </c>
      <c r="T110" s="27">
        <f t="shared" si="98"/>
        <v>0</v>
      </c>
    </row>
    <row r="111" spans="1:20" ht="14.25" customHeight="1">
      <c r="A111" s="343">
        <f>'Նախահաշիվ 1-1'!A110</f>
        <v>4</v>
      </c>
      <c r="B111" s="345" t="str">
        <f>'Նախահաշիվ 1-1'!B110</f>
        <v>ինֆ տեղ</v>
      </c>
      <c r="C111" s="344" t="str">
        <f>'Նախահաշիվ 1-1'!C110</f>
        <v xml:space="preserve">Ամրան A-I Ø=8մմ  Арматура A-I Ø=8мм  </v>
      </c>
      <c r="D111" s="345" t="str">
        <f>'Նախահաշիվ 1-1'!D110</f>
        <v>տ/т</v>
      </c>
      <c r="E111" s="346">
        <f>'Նախահաշիվ 1-1'!E110</f>
        <v>3.1666666666666669E-2</v>
      </c>
      <c r="F111" s="346">
        <f t="shared" si="88"/>
        <v>395.14308503110914</v>
      </c>
      <c r="G111" s="346">
        <f t="shared" ref="G111" si="99">E111*F111</f>
        <v>12.512864359318456</v>
      </c>
      <c r="J111" s="27">
        <v>306.65369757959996</v>
      </c>
      <c r="K111" s="27">
        <f t="shared" si="90"/>
        <v>40.784941778086797</v>
      </c>
      <c r="L111" s="27">
        <f t="shared" si="91"/>
        <v>347.43863935768678</v>
      </c>
      <c r="M111" s="27">
        <f t="shared" si="92"/>
        <v>38.218250329345544</v>
      </c>
      <c r="N111" s="27">
        <f t="shared" si="93"/>
        <v>385.65688968703233</v>
      </c>
      <c r="O111" s="27">
        <f t="shared" si="94"/>
        <v>1.9282844484351618</v>
      </c>
      <c r="P111" s="27">
        <f t="shared" si="95"/>
        <v>387.58517413546747</v>
      </c>
      <c r="Q111" s="27">
        <f t="shared" si="96"/>
        <v>1.1627555224064023</v>
      </c>
      <c r="R111" s="27">
        <f t="shared" si="38"/>
        <v>5.8137776120320117</v>
      </c>
      <c r="S111" s="27">
        <f t="shared" si="97"/>
        <v>0.58137776120320117</v>
      </c>
      <c r="T111" s="27">
        <f t="shared" si="98"/>
        <v>395.14308503110914</v>
      </c>
    </row>
    <row r="112" spans="1:20">
      <c r="A112" s="343"/>
      <c r="B112" s="345"/>
      <c r="C112" s="344"/>
      <c r="D112" s="345"/>
      <c r="E112" s="346"/>
      <c r="F112" s="346"/>
      <c r="G112" s="346"/>
      <c r="K112" s="27">
        <f t="shared" si="90"/>
        <v>0</v>
      </c>
      <c r="L112" s="27">
        <f t="shared" si="91"/>
        <v>0</v>
      </c>
      <c r="M112" s="27">
        <f t="shared" si="92"/>
        <v>0</v>
      </c>
      <c r="N112" s="27">
        <f t="shared" si="93"/>
        <v>0</v>
      </c>
      <c r="O112" s="27">
        <f t="shared" si="94"/>
        <v>0</v>
      </c>
      <c r="P112" s="27">
        <f t="shared" si="95"/>
        <v>0</v>
      </c>
      <c r="Q112" s="27">
        <f t="shared" si="96"/>
        <v>0</v>
      </c>
      <c r="R112" s="27">
        <f t="shared" si="38"/>
        <v>0</v>
      </c>
      <c r="S112" s="27">
        <f t="shared" si="97"/>
        <v>0</v>
      </c>
      <c r="T112" s="27">
        <f t="shared" si="98"/>
        <v>0</v>
      </c>
    </row>
    <row r="113" spans="1:20">
      <c r="A113" s="343"/>
      <c r="B113" s="345"/>
      <c r="C113" s="344"/>
      <c r="D113" s="345"/>
      <c r="E113" s="346"/>
      <c r="F113" s="346"/>
      <c r="G113" s="346"/>
      <c r="K113" s="27">
        <f t="shared" si="90"/>
        <v>0</v>
      </c>
      <c r="L113" s="27">
        <f t="shared" si="91"/>
        <v>0</v>
      </c>
      <c r="M113" s="27">
        <f t="shared" si="92"/>
        <v>0</v>
      </c>
      <c r="N113" s="27">
        <f t="shared" si="93"/>
        <v>0</v>
      </c>
      <c r="O113" s="27">
        <f t="shared" si="94"/>
        <v>0</v>
      </c>
      <c r="P113" s="27">
        <f t="shared" si="95"/>
        <v>0</v>
      </c>
      <c r="Q113" s="27">
        <f t="shared" si="96"/>
        <v>0</v>
      </c>
      <c r="R113" s="27">
        <f t="shared" si="38"/>
        <v>0</v>
      </c>
      <c r="S113" s="27">
        <f t="shared" si="97"/>
        <v>0</v>
      </c>
      <c r="T113" s="27">
        <f t="shared" si="98"/>
        <v>0</v>
      </c>
    </row>
    <row r="114" spans="1:20">
      <c r="A114" s="343"/>
      <c r="B114" s="345"/>
      <c r="C114" s="344"/>
      <c r="D114" s="345"/>
      <c r="E114" s="346"/>
      <c r="F114" s="346"/>
      <c r="G114" s="346"/>
      <c r="K114" s="27">
        <f t="shared" si="90"/>
        <v>0</v>
      </c>
      <c r="L114" s="27">
        <f t="shared" si="91"/>
        <v>0</v>
      </c>
      <c r="M114" s="27">
        <f t="shared" si="92"/>
        <v>0</v>
      </c>
      <c r="N114" s="27">
        <f t="shared" si="93"/>
        <v>0</v>
      </c>
      <c r="O114" s="27">
        <f t="shared" si="94"/>
        <v>0</v>
      </c>
      <c r="P114" s="27">
        <f t="shared" si="95"/>
        <v>0</v>
      </c>
      <c r="Q114" s="27">
        <f t="shared" si="96"/>
        <v>0</v>
      </c>
      <c r="R114" s="27">
        <f t="shared" si="38"/>
        <v>0</v>
      </c>
      <c r="S114" s="27">
        <f t="shared" si="97"/>
        <v>0</v>
      </c>
      <c r="T114" s="27">
        <f t="shared" si="98"/>
        <v>0</v>
      </c>
    </row>
    <row r="115" spans="1:20" ht="14.25" customHeight="1">
      <c r="A115" s="343">
        <f>'Նախահաշիվ 1-1'!A114</f>
        <v>5</v>
      </c>
      <c r="B115" s="345" t="str">
        <f>'Նախահաշիվ 1-1'!B114</f>
        <v>15--614</v>
      </c>
      <c r="C115" s="344" t="str">
        <f>'Նախահաշիվ 1-1'!C114</f>
        <v>Զրուցատաղավարի 2 շերտ յուղաներկում /գոյություն ունեցող 2100x2600մմ/ Окраска беседок 2 раза</v>
      </c>
      <c r="D115" s="345" t="str">
        <f>'Նախահաշիվ 1-1'!D114</f>
        <v>մ2 / м2</v>
      </c>
      <c r="E115" s="346">
        <f>'Նախահաշիվ 1-1'!E114</f>
        <v>22</v>
      </c>
      <c r="F115" s="346">
        <f t="shared" si="88"/>
        <v>1.3363500144970337</v>
      </c>
      <c r="G115" s="346">
        <f>E115*F115</f>
        <v>29.399700318934741</v>
      </c>
      <c r="J115" s="27">
        <v>1.0370842581588</v>
      </c>
      <c r="K115" s="27">
        <f t="shared" si="90"/>
        <v>0.13793220633512041</v>
      </c>
      <c r="L115" s="27">
        <f t="shared" si="91"/>
        <v>1.1750164644939205</v>
      </c>
      <c r="M115" s="27">
        <f t="shared" si="92"/>
        <v>0.12925181109433126</v>
      </c>
      <c r="N115" s="27">
        <f t="shared" si="93"/>
        <v>1.3042682755882518</v>
      </c>
      <c r="O115" s="27">
        <f t="shared" si="94"/>
        <v>6.521341377941259E-3</v>
      </c>
      <c r="P115" s="27">
        <f t="shared" si="95"/>
        <v>1.310789616966193</v>
      </c>
      <c r="Q115" s="27">
        <f t="shared" si="96"/>
        <v>3.9323688508985793E-3</v>
      </c>
      <c r="R115" s="27">
        <f t="shared" si="38"/>
        <v>1.9661844254492893E-2</v>
      </c>
      <c r="S115" s="27">
        <f t="shared" si="97"/>
        <v>1.9661844254492897E-3</v>
      </c>
      <c r="T115" s="27">
        <f t="shared" si="98"/>
        <v>1.3363500144970337</v>
      </c>
    </row>
    <row r="116" spans="1:20">
      <c r="A116" s="343"/>
      <c r="B116" s="345"/>
      <c r="C116" s="344"/>
      <c r="D116" s="345"/>
      <c r="E116" s="346"/>
      <c r="F116" s="346"/>
      <c r="G116" s="346"/>
      <c r="K116" s="27">
        <f t="shared" si="90"/>
        <v>0</v>
      </c>
      <c r="L116" s="27">
        <f t="shared" si="91"/>
        <v>0</v>
      </c>
      <c r="M116" s="27">
        <f t="shared" si="92"/>
        <v>0</v>
      </c>
      <c r="N116" s="27">
        <f t="shared" si="93"/>
        <v>0</v>
      </c>
      <c r="O116" s="27">
        <f t="shared" si="94"/>
        <v>0</v>
      </c>
      <c r="P116" s="27">
        <f t="shared" si="95"/>
        <v>0</v>
      </c>
      <c r="Q116" s="27">
        <f t="shared" si="96"/>
        <v>0</v>
      </c>
      <c r="R116" s="27">
        <f t="shared" ref="R116:R179" si="100">P116*1.5%</f>
        <v>0</v>
      </c>
      <c r="S116" s="27">
        <f t="shared" si="97"/>
        <v>0</v>
      </c>
      <c r="T116" s="27">
        <f t="shared" si="98"/>
        <v>0</v>
      </c>
    </row>
    <row r="117" spans="1:20">
      <c r="A117" s="343"/>
      <c r="B117" s="345"/>
      <c r="C117" s="344"/>
      <c r="D117" s="345"/>
      <c r="E117" s="346"/>
      <c r="F117" s="346"/>
      <c r="G117" s="346"/>
      <c r="K117" s="27">
        <f t="shared" si="90"/>
        <v>0</v>
      </c>
      <c r="L117" s="27">
        <f t="shared" si="91"/>
        <v>0</v>
      </c>
      <c r="M117" s="27">
        <f t="shared" si="92"/>
        <v>0</v>
      </c>
      <c r="N117" s="27">
        <f t="shared" si="93"/>
        <v>0</v>
      </c>
      <c r="O117" s="27">
        <f t="shared" si="94"/>
        <v>0</v>
      </c>
      <c r="P117" s="27">
        <f t="shared" si="95"/>
        <v>0</v>
      </c>
      <c r="Q117" s="27">
        <f t="shared" si="96"/>
        <v>0</v>
      </c>
      <c r="R117" s="27">
        <f t="shared" si="100"/>
        <v>0</v>
      </c>
      <c r="S117" s="27">
        <f t="shared" si="97"/>
        <v>0</v>
      </c>
      <c r="T117" s="27">
        <f t="shared" si="98"/>
        <v>0</v>
      </c>
    </row>
    <row r="118" spans="1:20">
      <c r="A118" s="343"/>
      <c r="B118" s="345"/>
      <c r="C118" s="344"/>
      <c r="D118" s="345"/>
      <c r="E118" s="346"/>
      <c r="F118" s="346"/>
      <c r="G118" s="346"/>
      <c r="K118" s="27">
        <f t="shared" si="90"/>
        <v>0</v>
      </c>
      <c r="L118" s="27">
        <f t="shared" si="91"/>
        <v>0</v>
      </c>
      <c r="M118" s="27">
        <f t="shared" si="92"/>
        <v>0</v>
      </c>
      <c r="N118" s="27">
        <f t="shared" si="93"/>
        <v>0</v>
      </c>
      <c r="O118" s="27">
        <f t="shared" si="94"/>
        <v>0</v>
      </c>
      <c r="P118" s="27">
        <f t="shared" si="95"/>
        <v>0</v>
      </c>
      <c r="Q118" s="27">
        <f t="shared" si="96"/>
        <v>0</v>
      </c>
      <c r="R118" s="27">
        <f t="shared" si="100"/>
        <v>0</v>
      </c>
      <c r="S118" s="27">
        <f t="shared" si="97"/>
        <v>0</v>
      </c>
      <c r="T118" s="27">
        <f t="shared" si="98"/>
        <v>0</v>
      </c>
    </row>
    <row r="119" spans="1:20" ht="14.25" customHeight="1">
      <c r="A119" s="343">
        <f>'Նախահաշիվ 1-1'!A118</f>
        <v>6</v>
      </c>
      <c r="B119" s="345" t="str">
        <f>'Նախահաշիվ 1-1'!B118</f>
        <v>15--70</v>
      </c>
      <c r="C119" s="344" t="str">
        <f>'Նախահաշիվ 1-1'!C118</f>
        <v xml:space="preserve">Աստիճանավանդակների երեսպատում բազալտե սալերով 30մմ ամրանավորման ցանցով 150*150մմ քայլով, d=3,0մմ Облицовка лестницы базальтовыми плитами 30мм  с армирующей сеткой с шагом 150*150мм, d=3,0мм.                                                     </v>
      </c>
      <c r="D119" s="345" t="str">
        <f>'Նախահաշիվ 1-1'!D118</f>
        <v>մ2 / м2</v>
      </c>
      <c r="E119" s="346">
        <f>'Նախահաշիվ 1-1'!E118</f>
        <v>74.53</v>
      </c>
      <c r="F119" s="346">
        <f t="shared" si="88"/>
        <v>20.24732473581404</v>
      </c>
      <c r="G119" s="346">
        <f>E119*F119</f>
        <v>1509.0331125602204</v>
      </c>
      <c r="J119" s="27">
        <v>15.713085288695998</v>
      </c>
      <c r="K119" s="27">
        <f t="shared" si="31"/>
        <v>2.0898403433965678</v>
      </c>
      <c r="L119" s="27">
        <f t="shared" si="32"/>
        <v>17.802925632092567</v>
      </c>
      <c r="M119" s="27">
        <f t="shared" si="33"/>
        <v>1.9583218195301824</v>
      </c>
      <c r="N119" s="27">
        <f t="shared" si="34"/>
        <v>19.761247451622751</v>
      </c>
      <c r="O119" s="27">
        <f t="shared" si="35"/>
        <v>9.8806237258113758E-2</v>
      </c>
      <c r="P119" s="27">
        <f t="shared" si="36"/>
        <v>19.860053688880864</v>
      </c>
      <c r="Q119" s="27">
        <f t="shared" si="37"/>
        <v>5.9580161066642594E-2</v>
      </c>
      <c r="R119" s="27">
        <f t="shared" si="100"/>
        <v>0.29790080533321295</v>
      </c>
      <c r="S119" s="27">
        <f t="shared" si="39"/>
        <v>2.9790080533321297E-2</v>
      </c>
      <c r="T119" s="27">
        <f t="shared" si="40"/>
        <v>20.24732473581404</v>
      </c>
    </row>
    <row r="120" spans="1:20">
      <c r="A120" s="343"/>
      <c r="B120" s="345"/>
      <c r="C120" s="344"/>
      <c r="D120" s="345"/>
      <c r="E120" s="346"/>
      <c r="F120" s="346"/>
      <c r="G120" s="346"/>
      <c r="K120" s="27">
        <f t="shared" si="31"/>
        <v>0</v>
      </c>
      <c r="L120" s="27">
        <f t="shared" si="32"/>
        <v>0</v>
      </c>
      <c r="M120" s="27">
        <f t="shared" si="33"/>
        <v>0</v>
      </c>
      <c r="N120" s="27">
        <f t="shared" si="34"/>
        <v>0</v>
      </c>
      <c r="O120" s="27">
        <f t="shared" si="35"/>
        <v>0</v>
      </c>
      <c r="P120" s="27">
        <f t="shared" si="36"/>
        <v>0</v>
      </c>
      <c r="Q120" s="27">
        <f t="shared" si="37"/>
        <v>0</v>
      </c>
      <c r="R120" s="27">
        <f t="shared" si="100"/>
        <v>0</v>
      </c>
      <c r="S120" s="27">
        <f t="shared" si="39"/>
        <v>0</v>
      </c>
      <c r="T120" s="27">
        <f t="shared" si="40"/>
        <v>0</v>
      </c>
    </row>
    <row r="121" spans="1:20">
      <c r="A121" s="343"/>
      <c r="B121" s="345"/>
      <c r="C121" s="344"/>
      <c r="D121" s="345"/>
      <c r="E121" s="346"/>
      <c r="F121" s="346"/>
      <c r="G121" s="346"/>
      <c r="K121" s="27">
        <f t="shared" si="31"/>
        <v>0</v>
      </c>
      <c r="L121" s="27">
        <f t="shared" si="32"/>
        <v>0</v>
      </c>
      <c r="M121" s="27">
        <f t="shared" si="33"/>
        <v>0</v>
      </c>
      <c r="N121" s="27">
        <f t="shared" si="34"/>
        <v>0</v>
      </c>
      <c r="O121" s="27">
        <f t="shared" si="35"/>
        <v>0</v>
      </c>
      <c r="P121" s="27">
        <f t="shared" si="36"/>
        <v>0</v>
      </c>
      <c r="Q121" s="27">
        <f t="shared" si="37"/>
        <v>0</v>
      </c>
      <c r="R121" s="27">
        <f t="shared" si="100"/>
        <v>0</v>
      </c>
      <c r="S121" s="27">
        <f t="shared" si="39"/>
        <v>0</v>
      </c>
      <c r="T121" s="27">
        <f t="shared" si="40"/>
        <v>0</v>
      </c>
    </row>
    <row r="122" spans="1:20">
      <c r="A122" s="343"/>
      <c r="B122" s="345"/>
      <c r="C122" s="344"/>
      <c r="D122" s="345"/>
      <c r="E122" s="346"/>
      <c r="F122" s="346"/>
      <c r="G122" s="346"/>
      <c r="K122" s="27">
        <f t="shared" si="31"/>
        <v>0</v>
      </c>
      <c r="L122" s="27">
        <f t="shared" si="32"/>
        <v>0</v>
      </c>
      <c r="M122" s="27">
        <f t="shared" si="33"/>
        <v>0</v>
      </c>
      <c r="N122" s="27">
        <f t="shared" si="34"/>
        <v>0</v>
      </c>
      <c r="O122" s="27">
        <f t="shared" si="35"/>
        <v>0</v>
      </c>
      <c r="P122" s="27">
        <f t="shared" si="36"/>
        <v>0</v>
      </c>
      <c r="Q122" s="27">
        <f t="shared" si="37"/>
        <v>0</v>
      </c>
      <c r="R122" s="27">
        <f t="shared" si="100"/>
        <v>0</v>
      </c>
      <c r="S122" s="27">
        <f t="shared" si="39"/>
        <v>0</v>
      </c>
      <c r="T122" s="27">
        <f t="shared" si="40"/>
        <v>0</v>
      </c>
    </row>
    <row r="123" spans="1:20" ht="14.25" customHeight="1">
      <c r="A123" s="343">
        <f>'Նախահաշիվ 1-1'!A122</f>
        <v>7</v>
      </c>
      <c r="B123" s="345" t="str">
        <f>'Նախահաշիվ 1-1'!B122</f>
        <v>շուկա</v>
      </c>
      <c r="C123" s="344" t="str">
        <f>'Նախահաշիվ 1-1'!C122</f>
        <v xml:space="preserve">Աստիճանների մետաղական բազրիքների տեղադրում չժանգոտվող մետաղից   Монтаж металлических перил на лестнице                        </v>
      </c>
      <c r="D123" s="345" t="str">
        <f>'Նախահաշիվ 1-1'!D122</f>
        <v>գմ/пм</v>
      </c>
      <c r="E123" s="346">
        <f>'Նախահաշիվ 1-1'!E122</f>
        <v>11</v>
      </c>
      <c r="F123" s="346">
        <f t="shared" si="88"/>
        <v>6.1277649220392583</v>
      </c>
      <c r="G123" s="346">
        <f t="shared" ref="G123" si="101">E123*F123</f>
        <v>67.405414142431837</v>
      </c>
      <c r="J123" s="27">
        <v>4.7554970400000007</v>
      </c>
      <c r="K123" s="27">
        <f t="shared" si="31"/>
        <v>0.6324811063200001</v>
      </c>
      <c r="L123" s="27">
        <f t="shared" si="32"/>
        <v>5.3879781463200009</v>
      </c>
      <c r="M123" s="27">
        <f t="shared" si="33"/>
        <v>0.5926775960952001</v>
      </c>
      <c r="N123" s="27">
        <f t="shared" si="34"/>
        <v>5.9806557424152009</v>
      </c>
      <c r="O123" s="27">
        <f t="shared" si="35"/>
        <v>2.9903278712076004E-2</v>
      </c>
      <c r="P123" s="27">
        <f t="shared" si="36"/>
        <v>6.0105590211272766</v>
      </c>
      <c r="Q123" s="27">
        <f t="shared" si="37"/>
        <v>1.803167706338183E-2</v>
      </c>
      <c r="R123" s="27">
        <f t="shared" si="100"/>
        <v>9.0158385316909145E-2</v>
      </c>
      <c r="S123" s="27">
        <f t="shared" si="39"/>
        <v>9.0158385316909152E-3</v>
      </c>
      <c r="T123" s="27">
        <f t="shared" si="40"/>
        <v>6.1277649220392583</v>
      </c>
    </row>
    <row r="124" spans="1:20">
      <c r="A124" s="343"/>
      <c r="B124" s="345"/>
      <c r="C124" s="344"/>
      <c r="D124" s="345"/>
      <c r="E124" s="346"/>
      <c r="F124" s="346"/>
      <c r="G124" s="346"/>
      <c r="K124" s="27">
        <f t="shared" si="31"/>
        <v>0</v>
      </c>
      <c r="L124" s="27">
        <f t="shared" si="32"/>
        <v>0</v>
      </c>
      <c r="M124" s="27">
        <f t="shared" si="33"/>
        <v>0</v>
      </c>
      <c r="N124" s="27">
        <f t="shared" si="34"/>
        <v>0</v>
      </c>
      <c r="O124" s="27">
        <f t="shared" si="35"/>
        <v>0</v>
      </c>
      <c r="P124" s="27">
        <f t="shared" si="36"/>
        <v>0</v>
      </c>
      <c r="Q124" s="27">
        <f t="shared" si="37"/>
        <v>0</v>
      </c>
      <c r="R124" s="27">
        <f t="shared" si="100"/>
        <v>0</v>
      </c>
      <c r="S124" s="27">
        <f t="shared" si="39"/>
        <v>0</v>
      </c>
      <c r="T124" s="27">
        <f t="shared" si="40"/>
        <v>0</v>
      </c>
    </row>
    <row r="125" spans="1:20">
      <c r="A125" s="343"/>
      <c r="B125" s="345"/>
      <c r="C125" s="344"/>
      <c r="D125" s="345"/>
      <c r="E125" s="346"/>
      <c r="F125" s="346"/>
      <c r="G125" s="346"/>
      <c r="K125" s="27">
        <f t="shared" si="31"/>
        <v>0</v>
      </c>
      <c r="L125" s="27">
        <f t="shared" si="32"/>
        <v>0</v>
      </c>
      <c r="M125" s="27">
        <f t="shared" si="33"/>
        <v>0</v>
      </c>
      <c r="N125" s="27">
        <f t="shared" si="34"/>
        <v>0</v>
      </c>
      <c r="O125" s="27">
        <f t="shared" si="35"/>
        <v>0</v>
      </c>
      <c r="P125" s="27">
        <f t="shared" si="36"/>
        <v>0</v>
      </c>
      <c r="Q125" s="27">
        <f t="shared" si="37"/>
        <v>0</v>
      </c>
      <c r="R125" s="27">
        <f t="shared" si="100"/>
        <v>0</v>
      </c>
      <c r="S125" s="27">
        <f t="shared" si="39"/>
        <v>0</v>
      </c>
      <c r="T125" s="27">
        <f t="shared" si="40"/>
        <v>0</v>
      </c>
    </row>
    <row r="126" spans="1:20">
      <c r="A126" s="343"/>
      <c r="B126" s="345"/>
      <c r="C126" s="344"/>
      <c r="D126" s="345"/>
      <c r="E126" s="346"/>
      <c r="F126" s="346"/>
      <c r="G126" s="346"/>
      <c r="K126" s="27">
        <f t="shared" si="31"/>
        <v>0</v>
      </c>
      <c r="L126" s="27">
        <f t="shared" si="32"/>
        <v>0</v>
      </c>
      <c r="M126" s="27">
        <f t="shared" si="33"/>
        <v>0</v>
      </c>
      <c r="N126" s="27">
        <f t="shared" si="34"/>
        <v>0</v>
      </c>
      <c r="O126" s="27">
        <f t="shared" si="35"/>
        <v>0</v>
      </c>
      <c r="P126" s="27">
        <f t="shared" si="36"/>
        <v>0</v>
      </c>
      <c r="Q126" s="27">
        <f t="shared" si="37"/>
        <v>0</v>
      </c>
      <c r="R126" s="27">
        <f t="shared" si="100"/>
        <v>0</v>
      </c>
      <c r="S126" s="27">
        <f t="shared" si="39"/>
        <v>0</v>
      </c>
      <c r="T126" s="27">
        <f t="shared" si="40"/>
        <v>0</v>
      </c>
    </row>
    <row r="127" spans="1:20" ht="14.25" customHeight="1">
      <c r="A127" s="343">
        <f>'Նախահաշիվ 1-1'!A126</f>
        <v>8</v>
      </c>
      <c r="B127" s="345" t="str">
        <f>'Նախահաշիվ 1-1'!B126</f>
        <v>15--10</v>
      </c>
      <c r="C127" s="344" t="str">
        <f>'Նախահաշիվ 1-1'!C126</f>
        <v xml:space="preserve">Հենապատի երեսպատում բազալտե սալերով 50մմ հաստությամբ ամրանավորման ցանցով 150*150մմ քայլով, d=3,0մմ  Облицовка стен базальтовыми плитами толщиной 50 мм                            </v>
      </c>
      <c r="D127" s="345" t="str">
        <f>'Նախահաշիվ 1-1'!D126</f>
        <v>մ2 / м2</v>
      </c>
      <c r="E127" s="346">
        <f>'Նախահաշիվ 1-1'!E126</f>
        <v>21</v>
      </c>
      <c r="F127" s="346">
        <f t="shared" si="88"/>
        <v>34.941826006344492</v>
      </c>
      <c r="G127" s="346">
        <f>E127*F127</f>
        <v>733.77834613323432</v>
      </c>
      <c r="J127" s="27">
        <v>27.116861083840003</v>
      </c>
      <c r="K127" s="27">
        <f t="shared" si="31"/>
        <v>3.6065425241507207</v>
      </c>
      <c r="L127" s="27">
        <f t="shared" si="32"/>
        <v>30.723403607990726</v>
      </c>
      <c r="M127" s="27">
        <f t="shared" si="33"/>
        <v>3.3795743968789798</v>
      </c>
      <c r="N127" s="27">
        <f t="shared" si="34"/>
        <v>34.102978004869705</v>
      </c>
      <c r="O127" s="27">
        <f t="shared" si="35"/>
        <v>0.17051489002434853</v>
      </c>
      <c r="P127" s="27">
        <f t="shared" si="36"/>
        <v>34.273492894894055</v>
      </c>
      <c r="Q127" s="27">
        <f t="shared" si="37"/>
        <v>0.10282047868468217</v>
      </c>
      <c r="R127" s="27">
        <f t="shared" si="100"/>
        <v>0.5141023934234108</v>
      </c>
      <c r="S127" s="27">
        <f t="shared" si="39"/>
        <v>5.1410239342341083E-2</v>
      </c>
      <c r="T127" s="27">
        <f t="shared" si="40"/>
        <v>34.941826006344492</v>
      </c>
    </row>
    <row r="128" spans="1:20">
      <c r="A128" s="343"/>
      <c r="B128" s="345"/>
      <c r="C128" s="344"/>
      <c r="D128" s="345"/>
      <c r="E128" s="346"/>
      <c r="F128" s="346"/>
      <c r="G128" s="346"/>
      <c r="K128" s="27">
        <f t="shared" si="31"/>
        <v>0</v>
      </c>
      <c r="L128" s="27">
        <f t="shared" si="32"/>
        <v>0</v>
      </c>
      <c r="M128" s="27">
        <f t="shared" si="33"/>
        <v>0</v>
      </c>
      <c r="N128" s="27">
        <f t="shared" si="34"/>
        <v>0</v>
      </c>
      <c r="O128" s="27">
        <f t="shared" si="35"/>
        <v>0</v>
      </c>
      <c r="P128" s="27">
        <f t="shared" si="36"/>
        <v>0</v>
      </c>
      <c r="Q128" s="27">
        <f t="shared" si="37"/>
        <v>0</v>
      </c>
      <c r="R128" s="27">
        <f t="shared" si="100"/>
        <v>0</v>
      </c>
      <c r="S128" s="27">
        <f t="shared" si="39"/>
        <v>0</v>
      </c>
      <c r="T128" s="27">
        <f t="shared" si="40"/>
        <v>0</v>
      </c>
    </row>
    <row r="129" spans="1:20">
      <c r="A129" s="343"/>
      <c r="B129" s="345"/>
      <c r="C129" s="344"/>
      <c r="D129" s="345"/>
      <c r="E129" s="346"/>
      <c r="F129" s="346"/>
      <c r="G129" s="346"/>
      <c r="K129" s="27">
        <f t="shared" si="31"/>
        <v>0</v>
      </c>
      <c r="L129" s="27">
        <f t="shared" si="32"/>
        <v>0</v>
      </c>
      <c r="M129" s="27">
        <f t="shared" si="33"/>
        <v>0</v>
      </c>
      <c r="N129" s="27">
        <f t="shared" si="34"/>
        <v>0</v>
      </c>
      <c r="O129" s="27">
        <f t="shared" si="35"/>
        <v>0</v>
      </c>
      <c r="P129" s="27">
        <f t="shared" si="36"/>
        <v>0</v>
      </c>
      <c r="Q129" s="27">
        <f t="shared" si="37"/>
        <v>0</v>
      </c>
      <c r="R129" s="27">
        <f t="shared" si="100"/>
        <v>0</v>
      </c>
      <c r="S129" s="27">
        <f t="shared" si="39"/>
        <v>0</v>
      </c>
      <c r="T129" s="27">
        <f t="shared" si="40"/>
        <v>0</v>
      </c>
    </row>
    <row r="130" spans="1:20">
      <c r="A130" s="343"/>
      <c r="B130" s="345"/>
      <c r="C130" s="344"/>
      <c r="D130" s="345"/>
      <c r="E130" s="346"/>
      <c r="F130" s="346"/>
      <c r="G130" s="346"/>
      <c r="K130" s="27">
        <f t="shared" si="31"/>
        <v>0</v>
      </c>
      <c r="L130" s="27">
        <f t="shared" si="32"/>
        <v>0</v>
      </c>
      <c r="M130" s="27">
        <f t="shared" si="33"/>
        <v>0</v>
      </c>
      <c r="N130" s="27">
        <f t="shared" si="34"/>
        <v>0</v>
      </c>
      <c r="O130" s="27">
        <f t="shared" si="35"/>
        <v>0</v>
      </c>
      <c r="P130" s="27">
        <f t="shared" si="36"/>
        <v>0</v>
      </c>
      <c r="Q130" s="27">
        <f t="shared" si="37"/>
        <v>0</v>
      </c>
      <c r="R130" s="27">
        <f t="shared" si="100"/>
        <v>0</v>
      </c>
      <c r="S130" s="27">
        <f t="shared" si="39"/>
        <v>0</v>
      </c>
      <c r="T130" s="27">
        <f t="shared" si="40"/>
        <v>0</v>
      </c>
    </row>
    <row r="131" spans="1:20" ht="14.25" customHeight="1">
      <c r="A131" s="343">
        <f>'Նախահաշիվ 1-1'!A130</f>
        <v>9</v>
      </c>
      <c r="B131" s="345" t="str">
        <f>'Նախահաշիվ 1-1'!B130</f>
        <v>15--10</v>
      </c>
      <c r="C131" s="344" t="str">
        <f>'Նախահաշիվ 1-1'!C130</f>
        <v xml:space="preserve">Հենապատի երեսպատում բազալտե քրքատաշ սալերով (շուբ),  ամրանավորման ցանցով 150*150մմ քայլով, d=3,0մմ Облицовка лестниц стен базальтовыми плитами                          </v>
      </c>
      <c r="D131" s="345" t="str">
        <f>'Նախահաշիվ 1-1'!D130</f>
        <v>մ2 / м2</v>
      </c>
      <c r="E131" s="346">
        <f>'Նախահաշիվ 1-1'!E130</f>
        <v>14</v>
      </c>
      <c r="F131" s="346">
        <f t="shared" si="88"/>
        <v>37.772269803667378</v>
      </c>
      <c r="G131" s="346">
        <f t="shared" ref="G131" si="102">E131*F131</f>
        <v>528.8117772513433</v>
      </c>
      <c r="J131" s="27">
        <v>29.313447811840007</v>
      </c>
      <c r="K131" s="27">
        <f t="shared" si="31"/>
        <v>3.8986885589747211</v>
      </c>
      <c r="L131" s="27">
        <f t="shared" si="32"/>
        <v>33.212136370814726</v>
      </c>
      <c r="M131" s="27">
        <f t="shared" si="33"/>
        <v>3.6533350007896197</v>
      </c>
      <c r="N131" s="27">
        <f t="shared" si="34"/>
        <v>36.865471371604343</v>
      </c>
      <c r="O131" s="27">
        <f t="shared" si="35"/>
        <v>0.18432735685802171</v>
      </c>
      <c r="P131" s="27">
        <f t="shared" si="36"/>
        <v>37.049798728462363</v>
      </c>
      <c r="Q131" s="27">
        <f t="shared" si="37"/>
        <v>0.11114939618538709</v>
      </c>
      <c r="R131" s="27">
        <f t="shared" si="100"/>
        <v>0.55574698092693542</v>
      </c>
      <c r="S131" s="27">
        <f t="shared" si="39"/>
        <v>5.5574698092693546E-2</v>
      </c>
      <c r="T131" s="27">
        <f t="shared" si="40"/>
        <v>37.772269803667378</v>
      </c>
    </row>
    <row r="132" spans="1:20">
      <c r="A132" s="343"/>
      <c r="B132" s="345"/>
      <c r="C132" s="344"/>
      <c r="D132" s="345"/>
      <c r="E132" s="346"/>
      <c r="F132" s="346"/>
      <c r="G132" s="346"/>
      <c r="K132" s="27">
        <f t="shared" si="31"/>
        <v>0</v>
      </c>
      <c r="L132" s="27">
        <f t="shared" si="32"/>
        <v>0</v>
      </c>
      <c r="M132" s="27">
        <f t="shared" si="33"/>
        <v>0</v>
      </c>
      <c r="N132" s="27">
        <f t="shared" si="34"/>
        <v>0</v>
      </c>
      <c r="O132" s="27">
        <f t="shared" si="35"/>
        <v>0</v>
      </c>
      <c r="P132" s="27">
        <f t="shared" si="36"/>
        <v>0</v>
      </c>
      <c r="Q132" s="27">
        <f t="shared" si="37"/>
        <v>0</v>
      </c>
      <c r="R132" s="27">
        <f t="shared" si="100"/>
        <v>0</v>
      </c>
      <c r="S132" s="27">
        <f t="shared" si="39"/>
        <v>0</v>
      </c>
      <c r="T132" s="27">
        <f t="shared" si="40"/>
        <v>0</v>
      </c>
    </row>
    <row r="133" spans="1:20">
      <c r="A133" s="343"/>
      <c r="B133" s="345"/>
      <c r="C133" s="344"/>
      <c r="D133" s="345"/>
      <c r="E133" s="346"/>
      <c r="F133" s="346"/>
      <c r="G133" s="346"/>
      <c r="K133" s="27">
        <f t="shared" si="31"/>
        <v>0</v>
      </c>
      <c r="L133" s="27">
        <f t="shared" si="32"/>
        <v>0</v>
      </c>
      <c r="M133" s="27">
        <f t="shared" si="33"/>
        <v>0</v>
      </c>
      <c r="N133" s="27">
        <f t="shared" si="34"/>
        <v>0</v>
      </c>
      <c r="O133" s="27">
        <f t="shared" si="35"/>
        <v>0</v>
      </c>
      <c r="P133" s="27">
        <f t="shared" si="36"/>
        <v>0</v>
      </c>
      <c r="Q133" s="27">
        <f t="shared" si="37"/>
        <v>0</v>
      </c>
      <c r="R133" s="27">
        <f t="shared" si="100"/>
        <v>0</v>
      </c>
      <c r="S133" s="27">
        <f t="shared" si="39"/>
        <v>0</v>
      </c>
      <c r="T133" s="27">
        <f t="shared" si="40"/>
        <v>0</v>
      </c>
    </row>
    <row r="134" spans="1:20">
      <c r="A134" s="343"/>
      <c r="B134" s="345"/>
      <c r="C134" s="344"/>
      <c r="D134" s="345"/>
      <c r="E134" s="346"/>
      <c r="F134" s="346"/>
      <c r="G134" s="346"/>
      <c r="K134" s="27">
        <f t="shared" si="31"/>
        <v>0</v>
      </c>
      <c r="L134" s="27">
        <f t="shared" si="32"/>
        <v>0</v>
      </c>
      <c r="M134" s="27">
        <f t="shared" si="33"/>
        <v>0</v>
      </c>
      <c r="N134" s="27">
        <f t="shared" si="34"/>
        <v>0</v>
      </c>
      <c r="O134" s="27">
        <f t="shared" si="35"/>
        <v>0</v>
      </c>
      <c r="P134" s="27">
        <f t="shared" si="36"/>
        <v>0</v>
      </c>
      <c r="Q134" s="27">
        <f t="shared" si="37"/>
        <v>0</v>
      </c>
      <c r="R134" s="27">
        <f t="shared" si="100"/>
        <v>0</v>
      </c>
      <c r="S134" s="27">
        <f t="shared" si="39"/>
        <v>0</v>
      </c>
      <c r="T134" s="27">
        <f t="shared" si="40"/>
        <v>0</v>
      </c>
    </row>
    <row r="135" spans="1:20" ht="14.25" customHeight="1">
      <c r="A135" s="343">
        <f>'Նախահաշիվ 1-1'!A134</f>
        <v>10</v>
      </c>
      <c r="B135" s="345" t="str">
        <f>'Նախահաշիվ 1-1'!B134</f>
        <v>15--70</v>
      </c>
      <c r="C135" s="344" t="str">
        <f>'Նախահաշիվ 1-1'!C134</f>
        <v>Բազալտե 30մմ հաստությամբ սալերով հատակի իրականացում, հղկում</v>
      </c>
      <c r="D135" s="345" t="str">
        <f>'Նախահաշիվ 1-1'!D134</f>
        <v>մ2</v>
      </c>
      <c r="E135" s="346">
        <f>'Նախահաշիվ 1-1'!E134</f>
        <v>44</v>
      </c>
      <c r="F135" s="346">
        <f t="shared" si="88"/>
        <v>13.245323426009913</v>
      </c>
      <c r="G135" s="346">
        <f t="shared" ref="G135" si="103">E135*F135</f>
        <v>582.79423074443616</v>
      </c>
      <c r="J135" s="27">
        <v>10.279130669600001</v>
      </c>
      <c r="K135" s="27">
        <f t="shared" si="31"/>
        <v>1.3671243790568002</v>
      </c>
      <c r="L135" s="27">
        <f t="shared" si="32"/>
        <v>11.646255048656801</v>
      </c>
      <c r="M135" s="27">
        <f t="shared" si="33"/>
        <v>1.2810880553522481</v>
      </c>
      <c r="N135" s="27">
        <f t="shared" si="34"/>
        <v>12.927343104009049</v>
      </c>
      <c r="O135" s="27">
        <f t="shared" si="35"/>
        <v>6.463671552004524E-2</v>
      </c>
      <c r="P135" s="27">
        <f t="shared" si="36"/>
        <v>12.991979819529094</v>
      </c>
      <c r="Q135" s="27">
        <f t="shared" si="37"/>
        <v>3.897593945858728E-2</v>
      </c>
      <c r="R135" s="27">
        <f t="shared" si="100"/>
        <v>0.19487969729293642</v>
      </c>
      <c r="S135" s="27">
        <f t="shared" si="39"/>
        <v>1.948796972929364E-2</v>
      </c>
      <c r="T135" s="27">
        <f t="shared" si="40"/>
        <v>13.245323426009913</v>
      </c>
    </row>
    <row r="136" spans="1:20">
      <c r="A136" s="343"/>
      <c r="B136" s="345"/>
      <c r="C136" s="344"/>
      <c r="D136" s="345"/>
      <c r="E136" s="346"/>
      <c r="F136" s="346"/>
      <c r="G136" s="346"/>
      <c r="K136" s="27">
        <f t="shared" si="31"/>
        <v>0</v>
      </c>
      <c r="L136" s="27">
        <f t="shared" si="32"/>
        <v>0</v>
      </c>
      <c r="M136" s="27">
        <f t="shared" si="33"/>
        <v>0</v>
      </c>
      <c r="N136" s="27">
        <f t="shared" si="34"/>
        <v>0</v>
      </c>
      <c r="O136" s="27">
        <f t="shared" si="35"/>
        <v>0</v>
      </c>
      <c r="P136" s="27">
        <f t="shared" si="36"/>
        <v>0</v>
      </c>
      <c r="Q136" s="27">
        <f t="shared" si="37"/>
        <v>0</v>
      </c>
      <c r="R136" s="27">
        <f t="shared" si="100"/>
        <v>0</v>
      </c>
      <c r="S136" s="27">
        <f t="shared" si="39"/>
        <v>0</v>
      </c>
      <c r="T136" s="27">
        <f t="shared" si="40"/>
        <v>0</v>
      </c>
    </row>
    <row r="137" spans="1:20">
      <c r="A137" s="343"/>
      <c r="B137" s="345"/>
      <c r="C137" s="344"/>
      <c r="D137" s="345"/>
      <c r="E137" s="346"/>
      <c r="F137" s="346"/>
      <c r="G137" s="346"/>
      <c r="K137" s="27">
        <f t="shared" si="31"/>
        <v>0</v>
      </c>
      <c r="L137" s="27">
        <f t="shared" si="32"/>
        <v>0</v>
      </c>
      <c r="M137" s="27">
        <f t="shared" si="33"/>
        <v>0</v>
      </c>
      <c r="N137" s="27">
        <f t="shared" si="34"/>
        <v>0</v>
      </c>
      <c r="O137" s="27">
        <f t="shared" si="35"/>
        <v>0</v>
      </c>
      <c r="P137" s="27">
        <f t="shared" si="36"/>
        <v>0</v>
      </c>
      <c r="Q137" s="27">
        <f t="shared" si="37"/>
        <v>0</v>
      </c>
      <c r="R137" s="27">
        <f t="shared" si="100"/>
        <v>0</v>
      </c>
      <c r="S137" s="27">
        <f t="shared" si="39"/>
        <v>0</v>
      </c>
      <c r="T137" s="27">
        <f t="shared" si="40"/>
        <v>0</v>
      </c>
    </row>
    <row r="138" spans="1:20">
      <c r="A138" s="343"/>
      <c r="B138" s="345"/>
      <c r="C138" s="344"/>
      <c r="D138" s="345"/>
      <c r="E138" s="346"/>
      <c r="F138" s="346"/>
      <c r="G138" s="346"/>
      <c r="K138" s="27">
        <f t="shared" si="31"/>
        <v>0</v>
      </c>
      <c r="L138" s="27">
        <f t="shared" si="32"/>
        <v>0</v>
      </c>
      <c r="M138" s="27">
        <f t="shared" si="33"/>
        <v>0</v>
      </c>
      <c r="N138" s="27">
        <f t="shared" si="34"/>
        <v>0</v>
      </c>
      <c r="O138" s="27">
        <f t="shared" si="35"/>
        <v>0</v>
      </c>
      <c r="P138" s="27">
        <f t="shared" si="36"/>
        <v>0</v>
      </c>
      <c r="Q138" s="27">
        <f t="shared" si="37"/>
        <v>0</v>
      </c>
      <c r="R138" s="27">
        <f t="shared" si="100"/>
        <v>0</v>
      </c>
      <c r="S138" s="27">
        <f t="shared" si="39"/>
        <v>0</v>
      </c>
      <c r="T138" s="27">
        <f t="shared" si="40"/>
        <v>0</v>
      </c>
    </row>
    <row r="139" spans="1:20" ht="14.25" customHeight="1">
      <c r="A139" s="343">
        <f>'Նախահաշիվ 1-1'!A138</f>
        <v>11</v>
      </c>
      <c r="B139" s="345" t="str">
        <f>'Նախահաշիվ 1-1'!B138</f>
        <v>5-85            5-86</v>
      </c>
      <c r="C139" s="344" t="str">
        <f>'Նախահաշիվ 1-1'!C138</f>
        <v xml:space="preserve">Հենապատի գլխադիրի ցեմենտ ավազե հարթեցնող շերտի իրականացում 30մմ հաստությամբ    Устройство стяжек цементных толщиной 30мм                      </v>
      </c>
      <c r="D139" s="345" t="str">
        <f>'Նախահաշիվ 1-1'!D138</f>
        <v>մ2 / м2</v>
      </c>
      <c r="E139" s="346">
        <f>'Նախահաշիվ 1-1'!E138</f>
        <v>22.73</v>
      </c>
      <c r="F139" s="346">
        <f t="shared" si="88"/>
        <v>1.889187213304339</v>
      </c>
      <c r="G139" s="346">
        <f t="shared" ref="G139" si="104">E139*F139</f>
        <v>42.941225358407628</v>
      </c>
      <c r="J139" s="27">
        <v>1.4661176326400001</v>
      </c>
      <c r="K139" s="27">
        <f t="shared" si="31"/>
        <v>0.19499364514112003</v>
      </c>
      <c r="L139" s="27">
        <f t="shared" si="32"/>
        <v>1.6611112777811201</v>
      </c>
      <c r="M139" s="27">
        <f t="shared" si="33"/>
        <v>0.1827222405559232</v>
      </c>
      <c r="N139" s="27">
        <f t="shared" si="34"/>
        <v>1.8438335183370433</v>
      </c>
      <c r="O139" s="27">
        <f t="shared" si="35"/>
        <v>9.2191675916852168E-3</v>
      </c>
      <c r="P139" s="27">
        <f t="shared" si="36"/>
        <v>1.8530526859287286</v>
      </c>
      <c r="Q139" s="27">
        <f t="shared" si="37"/>
        <v>5.5591580577861862E-3</v>
      </c>
      <c r="R139" s="27">
        <f t="shared" si="100"/>
        <v>2.7795790288930929E-2</v>
      </c>
      <c r="S139" s="27">
        <f t="shared" si="39"/>
        <v>2.7795790288930931E-3</v>
      </c>
      <c r="T139" s="27">
        <f t="shared" si="40"/>
        <v>1.889187213304339</v>
      </c>
    </row>
    <row r="140" spans="1:20">
      <c r="A140" s="343"/>
      <c r="B140" s="345"/>
      <c r="C140" s="344"/>
      <c r="D140" s="345"/>
      <c r="E140" s="346"/>
      <c r="F140" s="346"/>
      <c r="G140" s="346"/>
      <c r="K140" s="27">
        <f t="shared" si="31"/>
        <v>0</v>
      </c>
      <c r="L140" s="27">
        <f t="shared" si="32"/>
        <v>0</v>
      </c>
      <c r="M140" s="27">
        <f t="shared" si="33"/>
        <v>0</v>
      </c>
      <c r="N140" s="27">
        <f t="shared" si="34"/>
        <v>0</v>
      </c>
      <c r="O140" s="27">
        <f t="shared" si="35"/>
        <v>0</v>
      </c>
      <c r="P140" s="27">
        <f t="shared" si="36"/>
        <v>0</v>
      </c>
      <c r="Q140" s="27">
        <f t="shared" si="37"/>
        <v>0</v>
      </c>
      <c r="R140" s="27">
        <f t="shared" si="100"/>
        <v>0</v>
      </c>
      <c r="S140" s="27">
        <f t="shared" si="39"/>
        <v>0</v>
      </c>
      <c r="T140" s="27">
        <f t="shared" si="40"/>
        <v>0</v>
      </c>
    </row>
    <row r="141" spans="1:20">
      <c r="A141" s="343"/>
      <c r="B141" s="345"/>
      <c r="C141" s="344"/>
      <c r="D141" s="345"/>
      <c r="E141" s="346"/>
      <c r="F141" s="346"/>
      <c r="G141" s="346"/>
      <c r="K141" s="27">
        <f t="shared" si="31"/>
        <v>0</v>
      </c>
      <c r="L141" s="27">
        <f t="shared" si="32"/>
        <v>0</v>
      </c>
      <c r="M141" s="27">
        <f t="shared" si="33"/>
        <v>0</v>
      </c>
      <c r="N141" s="27">
        <f t="shared" si="34"/>
        <v>0</v>
      </c>
      <c r="O141" s="27">
        <f t="shared" si="35"/>
        <v>0</v>
      </c>
      <c r="P141" s="27">
        <f t="shared" si="36"/>
        <v>0</v>
      </c>
      <c r="Q141" s="27">
        <f t="shared" si="37"/>
        <v>0</v>
      </c>
      <c r="R141" s="27">
        <f t="shared" si="100"/>
        <v>0</v>
      </c>
      <c r="S141" s="27">
        <f t="shared" si="39"/>
        <v>0</v>
      </c>
      <c r="T141" s="27">
        <f t="shared" si="40"/>
        <v>0</v>
      </c>
    </row>
    <row r="142" spans="1:20">
      <c r="A142" s="343"/>
      <c r="B142" s="345"/>
      <c r="C142" s="344"/>
      <c r="D142" s="345"/>
      <c r="E142" s="346"/>
      <c r="F142" s="346"/>
      <c r="G142" s="346"/>
      <c r="K142" s="27">
        <f t="shared" si="31"/>
        <v>0</v>
      </c>
      <c r="L142" s="27">
        <f t="shared" si="32"/>
        <v>0</v>
      </c>
      <c r="M142" s="27">
        <f t="shared" si="33"/>
        <v>0</v>
      </c>
      <c r="N142" s="27">
        <f t="shared" si="34"/>
        <v>0</v>
      </c>
      <c r="O142" s="27">
        <f t="shared" si="35"/>
        <v>0</v>
      </c>
      <c r="P142" s="27">
        <f t="shared" si="36"/>
        <v>0</v>
      </c>
      <c r="Q142" s="27">
        <f t="shared" si="37"/>
        <v>0</v>
      </c>
      <c r="R142" s="27">
        <f t="shared" si="100"/>
        <v>0</v>
      </c>
      <c r="S142" s="27">
        <f t="shared" si="39"/>
        <v>0</v>
      </c>
      <c r="T142" s="27">
        <f t="shared" si="40"/>
        <v>0</v>
      </c>
    </row>
    <row r="143" spans="1:20" ht="14.25" customHeight="1">
      <c r="A143" s="343">
        <f>'Նախահաշիվ 1-1'!A142</f>
        <v>12</v>
      </c>
      <c r="B143" s="345" t="str">
        <f>'Նախահաշիվ 1-1'!B142</f>
        <v>E27-22-1</v>
      </c>
      <c r="C143" s="344" t="str">
        <f>'Նախահաշիվ 1-1'!C142</f>
        <v>Խճային նախաշերտի իրականացում 12սմ հաստության Выполнение гравийного слой толщиной 12 см</v>
      </c>
      <c r="D143" s="345" t="str">
        <f>'Նախահաշիվ 1-1'!D142</f>
        <v xml:space="preserve">մ3/м3 </v>
      </c>
      <c r="E143" s="346">
        <f>'Նախահաշիվ 1-1'!E142</f>
        <v>57.839999999999996</v>
      </c>
      <c r="F143" s="346">
        <f t="shared" si="88"/>
        <v>6.2076172295621923</v>
      </c>
      <c r="G143" s="346">
        <f t="shared" ref="G143" si="105">E143*F143</f>
        <v>359.04858055787719</v>
      </c>
      <c r="J143" s="27">
        <v>4.8174670105999997</v>
      </c>
      <c r="K143" s="27">
        <f t="shared" si="31"/>
        <v>0.64072311240979996</v>
      </c>
      <c r="L143" s="27">
        <f t="shared" si="32"/>
        <v>5.4581901230097998</v>
      </c>
      <c r="M143" s="27">
        <f t="shared" si="33"/>
        <v>0.60040091353107794</v>
      </c>
      <c r="N143" s="27">
        <f t="shared" si="34"/>
        <v>6.0585910365408777</v>
      </c>
      <c r="O143" s="27">
        <f t="shared" si="35"/>
        <v>3.029295518270439E-2</v>
      </c>
      <c r="P143" s="27">
        <f t="shared" si="36"/>
        <v>6.0888839917235824</v>
      </c>
      <c r="Q143" s="27">
        <f t="shared" si="37"/>
        <v>1.8266651975170748E-2</v>
      </c>
      <c r="R143" s="27">
        <f t="shared" si="100"/>
        <v>9.1333259875853737E-2</v>
      </c>
      <c r="S143" s="27">
        <f t="shared" si="39"/>
        <v>9.133325987585374E-3</v>
      </c>
      <c r="T143" s="27">
        <f t="shared" si="40"/>
        <v>6.2076172295621923</v>
      </c>
    </row>
    <row r="144" spans="1:20">
      <c r="A144" s="343"/>
      <c r="B144" s="345"/>
      <c r="C144" s="344"/>
      <c r="D144" s="345"/>
      <c r="E144" s="346"/>
      <c r="F144" s="346"/>
      <c r="G144" s="346"/>
      <c r="K144" s="27">
        <f t="shared" si="31"/>
        <v>0</v>
      </c>
      <c r="L144" s="27">
        <f t="shared" si="32"/>
        <v>0</v>
      </c>
      <c r="M144" s="27">
        <f t="shared" si="33"/>
        <v>0</v>
      </c>
      <c r="N144" s="27">
        <f t="shared" si="34"/>
        <v>0</v>
      </c>
      <c r="O144" s="27">
        <f t="shared" si="35"/>
        <v>0</v>
      </c>
      <c r="P144" s="27">
        <f t="shared" si="36"/>
        <v>0</v>
      </c>
      <c r="Q144" s="27">
        <f t="shared" si="37"/>
        <v>0</v>
      </c>
      <c r="R144" s="27">
        <f t="shared" si="100"/>
        <v>0</v>
      </c>
      <c r="S144" s="27">
        <f t="shared" si="39"/>
        <v>0</v>
      </c>
      <c r="T144" s="27">
        <f t="shared" si="40"/>
        <v>0</v>
      </c>
    </row>
    <row r="145" spans="1:20">
      <c r="A145" s="343"/>
      <c r="B145" s="345"/>
      <c r="C145" s="344"/>
      <c r="D145" s="345"/>
      <c r="E145" s="346"/>
      <c r="F145" s="346"/>
      <c r="G145" s="346"/>
      <c r="K145" s="27">
        <f t="shared" si="31"/>
        <v>0</v>
      </c>
      <c r="L145" s="27">
        <f t="shared" si="32"/>
        <v>0</v>
      </c>
      <c r="M145" s="27">
        <f t="shared" si="33"/>
        <v>0</v>
      </c>
      <c r="N145" s="27">
        <f t="shared" si="34"/>
        <v>0</v>
      </c>
      <c r="O145" s="27">
        <f t="shared" si="35"/>
        <v>0</v>
      </c>
      <c r="P145" s="27">
        <f t="shared" si="36"/>
        <v>0</v>
      </c>
      <c r="Q145" s="27">
        <f t="shared" si="37"/>
        <v>0</v>
      </c>
      <c r="R145" s="27">
        <f t="shared" si="100"/>
        <v>0</v>
      </c>
      <c r="S145" s="27">
        <f t="shared" si="39"/>
        <v>0</v>
      </c>
      <c r="T145" s="27">
        <f t="shared" si="40"/>
        <v>0</v>
      </c>
    </row>
    <row r="146" spans="1:20">
      <c r="A146" s="343"/>
      <c r="B146" s="345"/>
      <c r="C146" s="344"/>
      <c r="D146" s="345"/>
      <c r="E146" s="346"/>
      <c r="F146" s="346"/>
      <c r="G146" s="346"/>
      <c r="K146" s="27">
        <f t="shared" si="31"/>
        <v>0</v>
      </c>
      <c r="L146" s="27">
        <f t="shared" si="32"/>
        <v>0</v>
      </c>
      <c r="M146" s="27">
        <f t="shared" si="33"/>
        <v>0</v>
      </c>
      <c r="N146" s="27">
        <f t="shared" si="34"/>
        <v>0</v>
      </c>
      <c r="O146" s="27">
        <f t="shared" si="35"/>
        <v>0</v>
      </c>
      <c r="P146" s="27">
        <f t="shared" si="36"/>
        <v>0</v>
      </c>
      <c r="Q146" s="27">
        <f t="shared" si="37"/>
        <v>0</v>
      </c>
      <c r="R146" s="27">
        <f t="shared" si="100"/>
        <v>0</v>
      </c>
      <c r="S146" s="27">
        <f t="shared" si="39"/>
        <v>0</v>
      </c>
      <c r="T146" s="27">
        <f t="shared" si="40"/>
        <v>0</v>
      </c>
    </row>
    <row r="147" spans="1:20" ht="14.25" customHeight="1">
      <c r="A147" s="343">
        <f>'Նախահաշիվ 1-1'!A146</f>
        <v>13</v>
      </c>
      <c r="B147" s="345" t="str">
        <f>'Նախահաշիվ 1-1'!B146</f>
        <v>6--1</v>
      </c>
      <c r="C147" s="344" t="str">
        <f>'Նախահաշիվ 1-1'!C146</f>
        <v>ԵԲ նախաշերտի պատրաստում B15 դասի բետոնից 80մմ հաստությամբ</v>
      </c>
      <c r="D147" s="345" t="str">
        <f>'Նախահաշիվ 1-1'!D146</f>
        <v xml:space="preserve">մ3/м3 </v>
      </c>
      <c r="E147" s="346">
        <f>'Նախահաշիվ 1-1'!E146</f>
        <v>38.56</v>
      </c>
      <c r="F147" s="346">
        <f t="shared" si="88"/>
        <v>43.923216770222382</v>
      </c>
      <c r="G147" s="346">
        <f t="shared" ref="G147" si="106">E147*F147</f>
        <v>1693.6792386597751</v>
      </c>
      <c r="J147" s="27">
        <v>34.086935447999998</v>
      </c>
      <c r="K147" s="27">
        <f t="shared" si="31"/>
        <v>4.5335624145839999</v>
      </c>
      <c r="L147" s="27">
        <f t="shared" si="32"/>
        <v>38.620497862583996</v>
      </c>
      <c r="M147" s="27">
        <f t="shared" si="33"/>
        <v>4.2482547648842397</v>
      </c>
      <c r="N147" s="27">
        <f t="shared" si="34"/>
        <v>42.868752627468233</v>
      </c>
      <c r="O147" s="27">
        <f t="shared" si="35"/>
        <v>0.21434376313734116</v>
      </c>
      <c r="P147" s="27">
        <f t="shared" si="36"/>
        <v>43.083096390605576</v>
      </c>
      <c r="Q147" s="27">
        <f t="shared" si="37"/>
        <v>0.12924928917181672</v>
      </c>
      <c r="R147" s="27">
        <f t="shared" si="100"/>
        <v>0.64624644585908364</v>
      </c>
      <c r="S147" s="27">
        <f t="shared" si="39"/>
        <v>6.4624644585908358E-2</v>
      </c>
      <c r="T147" s="27">
        <f t="shared" si="40"/>
        <v>43.923216770222382</v>
      </c>
    </row>
    <row r="148" spans="1:20">
      <c r="A148" s="343"/>
      <c r="B148" s="345"/>
      <c r="C148" s="344"/>
      <c r="D148" s="345"/>
      <c r="E148" s="346"/>
      <c r="F148" s="346"/>
      <c r="G148" s="346"/>
      <c r="K148" s="27">
        <f t="shared" si="31"/>
        <v>0</v>
      </c>
      <c r="L148" s="27">
        <f t="shared" si="32"/>
        <v>0</v>
      </c>
      <c r="M148" s="27">
        <f t="shared" si="33"/>
        <v>0</v>
      </c>
      <c r="N148" s="27">
        <f t="shared" si="34"/>
        <v>0</v>
      </c>
      <c r="O148" s="27">
        <f t="shared" si="35"/>
        <v>0</v>
      </c>
      <c r="P148" s="27">
        <f t="shared" si="36"/>
        <v>0</v>
      </c>
      <c r="Q148" s="27">
        <f t="shared" si="37"/>
        <v>0</v>
      </c>
      <c r="R148" s="27">
        <f t="shared" si="100"/>
        <v>0</v>
      </c>
      <c r="S148" s="27">
        <f t="shared" si="39"/>
        <v>0</v>
      </c>
      <c r="T148" s="27">
        <f t="shared" si="40"/>
        <v>0</v>
      </c>
    </row>
    <row r="149" spans="1:20">
      <c r="A149" s="343"/>
      <c r="B149" s="345"/>
      <c r="C149" s="344"/>
      <c r="D149" s="345"/>
      <c r="E149" s="346"/>
      <c r="F149" s="346"/>
      <c r="G149" s="346"/>
      <c r="K149" s="27">
        <f t="shared" si="31"/>
        <v>0</v>
      </c>
      <c r="L149" s="27">
        <f t="shared" si="32"/>
        <v>0</v>
      </c>
      <c r="M149" s="27">
        <f t="shared" si="33"/>
        <v>0</v>
      </c>
      <c r="N149" s="27">
        <f t="shared" si="34"/>
        <v>0</v>
      </c>
      <c r="O149" s="27">
        <f t="shared" si="35"/>
        <v>0</v>
      </c>
      <c r="P149" s="27">
        <f t="shared" si="36"/>
        <v>0</v>
      </c>
      <c r="Q149" s="27">
        <f t="shared" si="37"/>
        <v>0</v>
      </c>
      <c r="R149" s="27">
        <f t="shared" si="100"/>
        <v>0</v>
      </c>
      <c r="S149" s="27">
        <f t="shared" si="39"/>
        <v>0</v>
      </c>
      <c r="T149" s="27">
        <f t="shared" si="40"/>
        <v>0</v>
      </c>
    </row>
    <row r="150" spans="1:20" ht="28.5" customHeight="1">
      <c r="A150" s="343"/>
      <c r="B150" s="345"/>
      <c r="C150" s="344"/>
      <c r="D150" s="345"/>
      <c r="E150" s="346"/>
      <c r="F150" s="346"/>
      <c r="G150" s="346"/>
      <c r="K150" s="27">
        <f t="shared" si="31"/>
        <v>0</v>
      </c>
      <c r="L150" s="27">
        <f t="shared" si="32"/>
        <v>0</v>
      </c>
      <c r="M150" s="27">
        <f t="shared" si="33"/>
        <v>0</v>
      </c>
      <c r="N150" s="27">
        <f t="shared" si="34"/>
        <v>0</v>
      </c>
      <c r="O150" s="27">
        <f t="shared" si="35"/>
        <v>0</v>
      </c>
      <c r="P150" s="27">
        <f t="shared" si="36"/>
        <v>0</v>
      </c>
      <c r="Q150" s="27">
        <f t="shared" si="37"/>
        <v>0</v>
      </c>
      <c r="R150" s="27">
        <f t="shared" si="100"/>
        <v>0</v>
      </c>
      <c r="S150" s="27">
        <f t="shared" si="39"/>
        <v>0</v>
      </c>
      <c r="T150" s="27">
        <f t="shared" si="40"/>
        <v>0</v>
      </c>
    </row>
    <row r="151" spans="1:20" ht="14.25" customHeight="1">
      <c r="A151" s="343">
        <f>'Նախահաշիվ 1-1'!A150</f>
        <v>14</v>
      </c>
      <c r="B151" s="345" t="str">
        <f>'Նախահաշիվ 1-1'!B150</f>
        <v>6--86</v>
      </c>
      <c r="C151" s="344" t="str">
        <f>'Նախահաշիվ 1-1'!C150</f>
        <v>Ամրանային ցանցի տեղադրում Ф10 А500с 
Монтаж армирующей сетки Ф10 А500с</v>
      </c>
      <c r="D151" s="345" t="str">
        <f>'Նախահաշիվ 1-1'!D150</f>
        <v>տ/т</v>
      </c>
      <c r="E151" s="346">
        <f>'Նախահաշիվ 1-1'!E150</f>
        <v>2.9883999999999999</v>
      </c>
      <c r="F151" s="346">
        <f t="shared" si="88"/>
        <v>26.813306844935209</v>
      </c>
      <c r="G151" s="346">
        <f t="shared" ref="G151" si="107">E151*F151</f>
        <v>80.128886175404375</v>
      </c>
      <c r="J151" s="27">
        <v>20.808664</v>
      </c>
      <c r="K151" s="27">
        <f t="shared" si="31"/>
        <v>2.7675523120000003</v>
      </c>
      <c r="L151" s="27">
        <f t="shared" si="32"/>
        <v>23.576216312</v>
      </c>
      <c r="M151" s="27">
        <f t="shared" si="33"/>
        <v>2.5933837943199998</v>
      </c>
      <c r="N151" s="27">
        <f t="shared" si="34"/>
        <v>26.169600106320001</v>
      </c>
      <c r="O151" s="27">
        <f t="shared" si="35"/>
        <v>0.13084800053160001</v>
      </c>
      <c r="P151" s="27">
        <f t="shared" si="36"/>
        <v>26.300448106851601</v>
      </c>
      <c r="Q151" s="27">
        <f t="shared" si="37"/>
        <v>7.8901344320554803E-2</v>
      </c>
      <c r="R151" s="27">
        <f t="shared" si="100"/>
        <v>0.394506721602774</v>
      </c>
      <c r="S151" s="27">
        <f t="shared" si="39"/>
        <v>3.9450672160277402E-2</v>
      </c>
      <c r="T151" s="27">
        <f t="shared" si="40"/>
        <v>26.813306844935209</v>
      </c>
    </row>
    <row r="152" spans="1:20">
      <c r="A152" s="343"/>
      <c r="B152" s="345"/>
      <c r="C152" s="344"/>
      <c r="D152" s="345"/>
      <c r="E152" s="346"/>
      <c r="F152" s="346"/>
      <c r="G152" s="346"/>
      <c r="K152" s="27">
        <f t="shared" si="31"/>
        <v>0</v>
      </c>
      <c r="L152" s="27">
        <f t="shared" si="32"/>
        <v>0</v>
      </c>
      <c r="M152" s="27">
        <f t="shared" si="33"/>
        <v>0</v>
      </c>
      <c r="N152" s="27">
        <f t="shared" si="34"/>
        <v>0</v>
      </c>
      <c r="O152" s="27">
        <f t="shared" si="35"/>
        <v>0</v>
      </c>
      <c r="P152" s="27">
        <f t="shared" si="36"/>
        <v>0</v>
      </c>
      <c r="Q152" s="27">
        <f t="shared" si="37"/>
        <v>0</v>
      </c>
      <c r="R152" s="27">
        <f t="shared" si="100"/>
        <v>0</v>
      </c>
      <c r="S152" s="27">
        <f t="shared" si="39"/>
        <v>0</v>
      </c>
      <c r="T152" s="27">
        <f t="shared" si="40"/>
        <v>0</v>
      </c>
    </row>
    <row r="153" spans="1:20">
      <c r="A153" s="343"/>
      <c r="B153" s="345"/>
      <c r="C153" s="344"/>
      <c r="D153" s="345"/>
      <c r="E153" s="346"/>
      <c r="F153" s="346"/>
      <c r="G153" s="346"/>
      <c r="K153" s="27">
        <f t="shared" si="31"/>
        <v>0</v>
      </c>
      <c r="L153" s="27">
        <f t="shared" si="32"/>
        <v>0</v>
      </c>
      <c r="M153" s="27">
        <f t="shared" si="33"/>
        <v>0</v>
      </c>
      <c r="N153" s="27">
        <f t="shared" si="34"/>
        <v>0</v>
      </c>
      <c r="O153" s="27">
        <f t="shared" si="35"/>
        <v>0</v>
      </c>
      <c r="P153" s="27">
        <f t="shared" si="36"/>
        <v>0</v>
      </c>
      <c r="Q153" s="27">
        <f t="shared" si="37"/>
        <v>0</v>
      </c>
      <c r="R153" s="27">
        <f t="shared" si="100"/>
        <v>0</v>
      </c>
      <c r="S153" s="27">
        <f t="shared" si="39"/>
        <v>0</v>
      </c>
      <c r="T153" s="27">
        <f t="shared" si="40"/>
        <v>0</v>
      </c>
    </row>
    <row r="154" spans="1:20" ht="22.5" customHeight="1">
      <c r="A154" s="343"/>
      <c r="B154" s="345"/>
      <c r="C154" s="344"/>
      <c r="D154" s="345"/>
      <c r="E154" s="346"/>
      <c r="F154" s="346"/>
      <c r="G154" s="346"/>
      <c r="K154" s="27">
        <f t="shared" si="31"/>
        <v>0</v>
      </c>
      <c r="L154" s="27">
        <f t="shared" si="32"/>
        <v>0</v>
      </c>
      <c r="M154" s="27">
        <f t="shared" si="33"/>
        <v>0</v>
      </c>
      <c r="N154" s="27">
        <f t="shared" si="34"/>
        <v>0</v>
      </c>
      <c r="O154" s="27">
        <f t="shared" si="35"/>
        <v>0</v>
      </c>
      <c r="P154" s="27">
        <f t="shared" si="36"/>
        <v>0</v>
      </c>
      <c r="Q154" s="27">
        <f t="shared" si="37"/>
        <v>0</v>
      </c>
      <c r="R154" s="27">
        <f t="shared" si="100"/>
        <v>0</v>
      </c>
      <c r="S154" s="27">
        <f t="shared" si="39"/>
        <v>0</v>
      </c>
      <c r="T154" s="27">
        <f t="shared" si="40"/>
        <v>0</v>
      </c>
    </row>
    <row r="155" spans="1:20" ht="14.25" customHeight="1">
      <c r="A155" s="343">
        <f>'Նախահաշիվ 1-1'!A154</f>
        <v>15</v>
      </c>
      <c r="B155" s="345" t="str">
        <f>'Նախահաշիվ 1-1'!B154</f>
        <v>շուկա</v>
      </c>
      <c r="C155" s="344" t="str">
        <f>'Նախահաշիվ 1-1'!C154</f>
        <v>Ամրանային ցանցի  Ф10 А500с 200*200մմ
армирующей сетка Ф10 А500с 200*200мм</v>
      </c>
      <c r="D155" s="345" t="str">
        <f>'Նախահաշիվ 1-1'!D154</f>
        <v>տ/т</v>
      </c>
      <c r="E155" s="346">
        <f>'Նախահաշիվ 1-1'!E154</f>
        <v>2.9883999999999999</v>
      </c>
      <c r="F155" s="346">
        <f t="shared" si="88"/>
        <v>357.45295378562338</v>
      </c>
      <c r="G155" s="346">
        <f t="shared" ref="G155" si="108">E155*F155</f>
        <v>1068.2124070929569</v>
      </c>
      <c r="J155" s="27">
        <v>277.40399400000001</v>
      </c>
      <c r="K155" s="27">
        <f t="shared" si="31"/>
        <v>36.894731202000003</v>
      </c>
      <c r="L155" s="27">
        <f t="shared" si="32"/>
        <v>314.29872520200001</v>
      </c>
      <c r="M155" s="27">
        <f t="shared" si="33"/>
        <v>34.572859772219999</v>
      </c>
      <c r="N155" s="27">
        <f t="shared" si="34"/>
        <v>348.87158497422001</v>
      </c>
      <c r="O155" s="27">
        <f t="shared" si="35"/>
        <v>1.7443579248711001</v>
      </c>
      <c r="P155" s="27">
        <f t="shared" si="36"/>
        <v>350.61594289909112</v>
      </c>
      <c r="Q155" s="27">
        <f t="shared" si="37"/>
        <v>1.0518478286972734</v>
      </c>
      <c r="R155" s="27">
        <f t="shared" si="100"/>
        <v>5.2592391434863668</v>
      </c>
      <c r="S155" s="27">
        <f t="shared" si="39"/>
        <v>0.52592391434863672</v>
      </c>
      <c r="T155" s="27">
        <f t="shared" si="40"/>
        <v>357.45295378562338</v>
      </c>
    </row>
    <row r="156" spans="1:20">
      <c r="A156" s="343"/>
      <c r="B156" s="345"/>
      <c r="C156" s="344"/>
      <c r="D156" s="345"/>
      <c r="E156" s="346"/>
      <c r="F156" s="346"/>
      <c r="G156" s="346"/>
      <c r="K156" s="27">
        <f t="shared" ref="K156:K224" si="109">J156*13.3%</f>
        <v>0</v>
      </c>
      <c r="L156" s="27">
        <f t="shared" ref="L156:L580" si="110">SUM(J156:K156)</f>
        <v>0</v>
      </c>
      <c r="M156" s="27">
        <f t="shared" ref="M156:M580" si="111">L156*11%</f>
        <v>0</v>
      </c>
      <c r="N156" s="27">
        <f t="shared" ref="N156:N580" si="112">SUM(L156:M156)</f>
        <v>0</v>
      </c>
      <c r="O156" s="27">
        <f t="shared" ref="O156:O580" si="113">N156*0.5%</f>
        <v>0</v>
      </c>
      <c r="P156" s="27">
        <f t="shared" ref="P156:P580" si="114">SUM(N156:O156)</f>
        <v>0</v>
      </c>
      <c r="Q156" s="27">
        <f t="shared" ref="Q156:Q580" si="115">P156*0.3%</f>
        <v>0</v>
      </c>
      <c r="R156" s="27">
        <f t="shared" si="100"/>
        <v>0</v>
      </c>
      <c r="S156" s="27">
        <f t="shared" ref="S156:S580" si="116">P156*0.15%</f>
        <v>0</v>
      </c>
      <c r="T156" s="27">
        <f t="shared" ref="T156:T580" si="117">SUM(P156:S156)</f>
        <v>0</v>
      </c>
    </row>
    <row r="157" spans="1:20">
      <c r="A157" s="343"/>
      <c r="B157" s="345"/>
      <c r="C157" s="344"/>
      <c r="D157" s="345"/>
      <c r="E157" s="346"/>
      <c r="F157" s="346"/>
      <c r="G157" s="346"/>
      <c r="K157" s="27">
        <f t="shared" si="109"/>
        <v>0</v>
      </c>
      <c r="L157" s="27">
        <f t="shared" si="110"/>
        <v>0</v>
      </c>
      <c r="M157" s="27">
        <f t="shared" si="111"/>
        <v>0</v>
      </c>
      <c r="N157" s="27">
        <f t="shared" si="112"/>
        <v>0</v>
      </c>
      <c r="O157" s="27">
        <f t="shared" si="113"/>
        <v>0</v>
      </c>
      <c r="P157" s="27">
        <f t="shared" si="114"/>
        <v>0</v>
      </c>
      <c r="Q157" s="27">
        <f t="shared" si="115"/>
        <v>0</v>
      </c>
      <c r="R157" s="27">
        <f t="shared" si="100"/>
        <v>0</v>
      </c>
      <c r="S157" s="27">
        <f t="shared" si="116"/>
        <v>0</v>
      </c>
      <c r="T157" s="27">
        <f t="shared" si="117"/>
        <v>0</v>
      </c>
    </row>
    <row r="158" spans="1:20">
      <c r="A158" s="343"/>
      <c r="B158" s="345"/>
      <c r="C158" s="344"/>
      <c r="D158" s="345"/>
      <c r="E158" s="346"/>
      <c r="F158" s="346"/>
      <c r="G158" s="346"/>
      <c r="K158" s="27">
        <f t="shared" si="109"/>
        <v>0</v>
      </c>
      <c r="L158" s="27">
        <f t="shared" si="110"/>
        <v>0</v>
      </c>
      <c r="M158" s="27">
        <f t="shared" si="111"/>
        <v>0</v>
      </c>
      <c r="N158" s="27">
        <f t="shared" si="112"/>
        <v>0</v>
      </c>
      <c r="O158" s="27">
        <f t="shared" si="113"/>
        <v>0</v>
      </c>
      <c r="P158" s="27">
        <f t="shared" si="114"/>
        <v>0</v>
      </c>
      <c r="Q158" s="27">
        <f t="shared" si="115"/>
        <v>0</v>
      </c>
      <c r="R158" s="27">
        <f t="shared" si="100"/>
        <v>0</v>
      </c>
      <c r="S158" s="27">
        <f t="shared" si="116"/>
        <v>0</v>
      </c>
      <c r="T158" s="27">
        <f t="shared" si="117"/>
        <v>0</v>
      </c>
    </row>
    <row r="159" spans="1:20" ht="14.25" customHeight="1">
      <c r="A159" s="343">
        <f>'Նախահաշիվ 1-1'!A158</f>
        <v>16</v>
      </c>
      <c r="B159" s="345" t="str">
        <f>'Նախահաշիվ 1-1'!B158</f>
        <v>ՇՈՒԿԱ</v>
      </c>
      <c r="C159" s="344" t="str">
        <f>'Նախահաշիվ 1-1'!C158</f>
        <v xml:space="preserve">Ռետինե փշրանքներից միաձույլ ծածկույթ 15 մմ հաստությամբ, գունավոր, գծանշումով    Покрытие из резиновой крошки толщиной 15 мм, цветное            </v>
      </c>
      <c r="D159" s="345" t="str">
        <f>'Նախահաշիվ 1-1'!D158</f>
        <v>մ2/м2</v>
      </c>
      <c r="E159" s="346">
        <f>'Նախահաշիվ 1-1'!E158</f>
        <v>482</v>
      </c>
      <c r="F159" s="346">
        <f t="shared" si="88"/>
        <v>15.406951803984418</v>
      </c>
      <c r="G159" s="346">
        <f t="shared" ref="G159" si="118">E159*F159</f>
        <v>7426.1507695204891</v>
      </c>
      <c r="J159" s="27">
        <v>11.956678272</v>
      </c>
      <c r="K159" s="27">
        <f t="shared" si="109"/>
        <v>1.590238210176</v>
      </c>
      <c r="L159" s="27">
        <f t="shared" si="110"/>
        <v>13.546916482176</v>
      </c>
      <c r="M159" s="27">
        <f t="shared" si="111"/>
        <v>1.49016081303936</v>
      </c>
      <c r="N159" s="27">
        <f t="shared" si="112"/>
        <v>15.03707729521536</v>
      </c>
      <c r="O159" s="27">
        <f t="shared" si="113"/>
        <v>7.5185386476076796E-2</v>
      </c>
      <c r="P159" s="27">
        <f t="shared" si="114"/>
        <v>15.112262681691437</v>
      </c>
      <c r="Q159" s="27">
        <f t="shared" si="115"/>
        <v>4.5336788045074315E-2</v>
      </c>
      <c r="R159" s="27">
        <f t="shared" si="100"/>
        <v>0.22668394022537156</v>
      </c>
      <c r="S159" s="27">
        <f t="shared" si="116"/>
        <v>2.2668394022537158E-2</v>
      </c>
      <c r="T159" s="27">
        <f t="shared" si="117"/>
        <v>15.406951803984418</v>
      </c>
    </row>
    <row r="160" spans="1:20">
      <c r="A160" s="343"/>
      <c r="B160" s="345"/>
      <c r="C160" s="344"/>
      <c r="D160" s="345"/>
      <c r="E160" s="346"/>
      <c r="F160" s="346"/>
      <c r="G160" s="346"/>
      <c r="K160" s="27">
        <f t="shared" si="109"/>
        <v>0</v>
      </c>
      <c r="L160" s="27">
        <f t="shared" si="110"/>
        <v>0</v>
      </c>
      <c r="M160" s="27">
        <f t="shared" si="111"/>
        <v>0</v>
      </c>
      <c r="N160" s="27">
        <f t="shared" si="112"/>
        <v>0</v>
      </c>
      <c r="O160" s="27">
        <f t="shared" si="113"/>
        <v>0</v>
      </c>
      <c r="P160" s="27">
        <f t="shared" si="114"/>
        <v>0</v>
      </c>
      <c r="Q160" s="27">
        <f t="shared" si="115"/>
        <v>0</v>
      </c>
      <c r="R160" s="27">
        <f t="shared" si="100"/>
        <v>0</v>
      </c>
      <c r="S160" s="27">
        <f t="shared" si="116"/>
        <v>0</v>
      </c>
      <c r="T160" s="27">
        <f t="shared" si="117"/>
        <v>0</v>
      </c>
    </row>
    <row r="161" spans="1:20">
      <c r="A161" s="343"/>
      <c r="B161" s="345"/>
      <c r="C161" s="344"/>
      <c r="D161" s="345"/>
      <c r="E161" s="346"/>
      <c r="F161" s="346"/>
      <c r="G161" s="346"/>
      <c r="K161" s="27">
        <f t="shared" si="109"/>
        <v>0</v>
      </c>
      <c r="L161" s="27">
        <f t="shared" si="110"/>
        <v>0</v>
      </c>
      <c r="M161" s="27">
        <f t="shared" si="111"/>
        <v>0</v>
      </c>
      <c r="N161" s="27">
        <f t="shared" si="112"/>
        <v>0</v>
      </c>
      <c r="O161" s="27">
        <f t="shared" si="113"/>
        <v>0</v>
      </c>
      <c r="P161" s="27">
        <f t="shared" si="114"/>
        <v>0</v>
      </c>
      <c r="Q161" s="27">
        <f t="shared" si="115"/>
        <v>0</v>
      </c>
      <c r="R161" s="27">
        <f t="shared" si="100"/>
        <v>0</v>
      </c>
      <c r="S161" s="27">
        <f t="shared" si="116"/>
        <v>0</v>
      </c>
      <c r="T161" s="27">
        <f t="shared" si="117"/>
        <v>0</v>
      </c>
    </row>
    <row r="162" spans="1:20">
      <c r="A162" s="343"/>
      <c r="B162" s="345"/>
      <c r="C162" s="344"/>
      <c r="D162" s="345"/>
      <c r="E162" s="346"/>
      <c r="F162" s="346"/>
      <c r="G162" s="346"/>
      <c r="K162" s="27">
        <f t="shared" si="109"/>
        <v>0</v>
      </c>
      <c r="L162" s="27">
        <f t="shared" si="110"/>
        <v>0</v>
      </c>
      <c r="M162" s="27">
        <f t="shared" si="111"/>
        <v>0</v>
      </c>
      <c r="N162" s="27">
        <f t="shared" si="112"/>
        <v>0</v>
      </c>
      <c r="O162" s="27">
        <f t="shared" si="113"/>
        <v>0</v>
      </c>
      <c r="P162" s="27">
        <f t="shared" si="114"/>
        <v>0</v>
      </c>
      <c r="Q162" s="27">
        <f t="shared" si="115"/>
        <v>0</v>
      </c>
      <c r="R162" s="27">
        <f t="shared" si="100"/>
        <v>0</v>
      </c>
      <c r="S162" s="27">
        <f t="shared" si="116"/>
        <v>0</v>
      </c>
      <c r="T162" s="27">
        <f t="shared" si="117"/>
        <v>0</v>
      </c>
    </row>
    <row r="163" spans="1:20" ht="14.25" customHeight="1">
      <c r="A163" s="343">
        <f>'Նախահաշիվ 1-1'!A162</f>
        <v>17</v>
      </c>
      <c r="B163" s="345" t="str">
        <f>'Նախահաշիվ 1-1'!B162</f>
        <v>11--3</v>
      </c>
      <c r="C163" s="344" t="str">
        <f>'Նախահաշիվ 1-1'!C162</f>
        <v>Ավազի շերտի իրականացում խաղահրապարակի մեջ /H=0.3մ/ Выполнение слоя песка на площадке  /H=0,3м/</v>
      </c>
      <c r="D163" s="345" t="str">
        <f>'Նախահաշիվ 1-1'!D162</f>
        <v>մ3 / м3</v>
      </c>
      <c r="E163" s="346">
        <f>'Նախահաշիվ 1-1'!E162</f>
        <v>8.4</v>
      </c>
      <c r="F163" s="346">
        <f t="shared" ref="F163:F224" si="119">T163</f>
        <v>7.2495695849625621</v>
      </c>
      <c r="G163" s="346">
        <f>E163*F163</f>
        <v>60.896384513685526</v>
      </c>
      <c r="J163" s="27">
        <v>5.6260817999999997</v>
      </c>
      <c r="K163" s="27">
        <f t="shared" si="109"/>
        <v>0.74826887939999998</v>
      </c>
      <c r="L163" s="27">
        <f t="shared" si="110"/>
        <v>6.3743506794</v>
      </c>
      <c r="M163" s="27">
        <f t="shared" si="111"/>
        <v>0.70117857473400003</v>
      </c>
      <c r="N163" s="27">
        <f t="shared" si="112"/>
        <v>7.0755292541340005</v>
      </c>
      <c r="O163" s="27">
        <f t="shared" si="113"/>
        <v>3.5377646270670006E-2</v>
      </c>
      <c r="P163" s="27">
        <f t="shared" si="114"/>
        <v>7.1109069004046708</v>
      </c>
      <c r="Q163" s="27">
        <f t="shared" si="115"/>
        <v>2.1332720701214013E-2</v>
      </c>
      <c r="R163" s="27">
        <f t="shared" si="100"/>
        <v>0.10666360350607006</v>
      </c>
      <c r="S163" s="27">
        <f t="shared" si="116"/>
        <v>1.0666360350607007E-2</v>
      </c>
      <c r="T163" s="27">
        <f t="shared" si="117"/>
        <v>7.2495695849625621</v>
      </c>
    </row>
    <row r="164" spans="1:20">
      <c r="A164" s="343"/>
      <c r="B164" s="345"/>
      <c r="C164" s="344"/>
      <c r="D164" s="345"/>
      <c r="E164" s="346"/>
      <c r="F164" s="346"/>
      <c r="G164" s="346"/>
      <c r="K164" s="27">
        <f t="shared" si="109"/>
        <v>0</v>
      </c>
      <c r="L164" s="27">
        <f t="shared" si="110"/>
        <v>0</v>
      </c>
      <c r="M164" s="27">
        <f t="shared" si="111"/>
        <v>0</v>
      </c>
      <c r="N164" s="27">
        <f t="shared" si="112"/>
        <v>0</v>
      </c>
      <c r="O164" s="27">
        <f t="shared" si="113"/>
        <v>0</v>
      </c>
      <c r="P164" s="27">
        <f t="shared" si="114"/>
        <v>0</v>
      </c>
      <c r="Q164" s="27">
        <f t="shared" si="115"/>
        <v>0</v>
      </c>
      <c r="R164" s="27">
        <f t="shared" si="100"/>
        <v>0</v>
      </c>
      <c r="S164" s="27">
        <f t="shared" si="116"/>
        <v>0</v>
      </c>
      <c r="T164" s="27">
        <f t="shared" si="117"/>
        <v>0</v>
      </c>
    </row>
    <row r="165" spans="1:20">
      <c r="A165" s="343"/>
      <c r="B165" s="345"/>
      <c r="C165" s="344"/>
      <c r="D165" s="345"/>
      <c r="E165" s="346"/>
      <c r="F165" s="346"/>
      <c r="G165" s="346"/>
      <c r="K165" s="27">
        <f t="shared" si="109"/>
        <v>0</v>
      </c>
      <c r="L165" s="27">
        <f t="shared" si="110"/>
        <v>0</v>
      </c>
      <c r="M165" s="27">
        <f t="shared" si="111"/>
        <v>0</v>
      </c>
      <c r="N165" s="27">
        <f t="shared" si="112"/>
        <v>0</v>
      </c>
      <c r="O165" s="27">
        <f t="shared" si="113"/>
        <v>0</v>
      </c>
      <c r="P165" s="27">
        <f t="shared" si="114"/>
        <v>0</v>
      </c>
      <c r="Q165" s="27">
        <f t="shared" si="115"/>
        <v>0</v>
      </c>
      <c r="R165" s="27">
        <f t="shared" si="100"/>
        <v>0</v>
      </c>
      <c r="S165" s="27">
        <f t="shared" si="116"/>
        <v>0</v>
      </c>
      <c r="T165" s="27">
        <f t="shared" si="117"/>
        <v>0</v>
      </c>
    </row>
    <row r="166" spans="1:20">
      <c r="A166" s="343"/>
      <c r="B166" s="345"/>
      <c r="C166" s="344"/>
      <c r="D166" s="345"/>
      <c r="E166" s="346"/>
      <c r="F166" s="346"/>
      <c r="G166" s="346"/>
      <c r="K166" s="27">
        <f t="shared" si="109"/>
        <v>0</v>
      </c>
      <c r="L166" s="27">
        <f t="shared" si="110"/>
        <v>0</v>
      </c>
      <c r="M166" s="27">
        <f t="shared" si="111"/>
        <v>0</v>
      </c>
      <c r="N166" s="27">
        <f t="shared" si="112"/>
        <v>0</v>
      </c>
      <c r="O166" s="27">
        <f t="shared" si="113"/>
        <v>0</v>
      </c>
      <c r="P166" s="27">
        <f t="shared" si="114"/>
        <v>0</v>
      </c>
      <c r="Q166" s="27">
        <f t="shared" si="115"/>
        <v>0</v>
      </c>
      <c r="R166" s="27">
        <f t="shared" si="100"/>
        <v>0</v>
      </c>
      <c r="S166" s="27">
        <f t="shared" si="116"/>
        <v>0</v>
      </c>
      <c r="T166" s="27">
        <f t="shared" si="117"/>
        <v>0</v>
      </c>
    </row>
    <row r="167" spans="1:20">
      <c r="A167" s="343">
        <f>'Նախահաշիվ 1-1'!A166</f>
        <v>18</v>
      </c>
      <c r="B167" s="345" t="str">
        <f>'Նախահաշիվ 1-1'!B166</f>
        <v>27-43</v>
      </c>
      <c r="C167" s="344" t="str">
        <f>'Նախահաշիվ 1-1'!C166</f>
        <v>Խճային հիմքի իրականացում 15սմ հաստության Реализация гравийного основания толщиной 15 см.</v>
      </c>
      <c r="D167" s="345" t="str">
        <f>'Նախահաշիվ 1-1'!D166</f>
        <v>մ2 / м2</v>
      </c>
      <c r="E167" s="346">
        <f>'Նախահաշիվ 1-1'!E166</f>
        <v>12.15</v>
      </c>
      <c r="F167" s="346">
        <f t="shared" si="119"/>
        <v>1.7216425838606306</v>
      </c>
      <c r="G167" s="346">
        <f>E167*F167</f>
        <v>20.917957393906661</v>
      </c>
      <c r="J167" s="27">
        <v>1.3360933906000003</v>
      </c>
      <c r="K167" s="27">
        <f t="shared" si="109"/>
        <v>0.17770042094980004</v>
      </c>
      <c r="L167" s="27">
        <f t="shared" si="110"/>
        <v>1.5137938115498004</v>
      </c>
      <c r="M167" s="27">
        <f t="shared" si="111"/>
        <v>0.16651731927047805</v>
      </c>
      <c r="N167" s="27">
        <f t="shared" si="112"/>
        <v>1.6803111308202785</v>
      </c>
      <c r="O167" s="27">
        <f t="shared" si="113"/>
        <v>8.4015556541013926E-3</v>
      </c>
      <c r="P167" s="27">
        <f t="shared" si="114"/>
        <v>1.68871268647438</v>
      </c>
      <c r="Q167" s="27">
        <f t="shared" si="115"/>
        <v>5.0661380594231404E-3</v>
      </c>
      <c r="R167" s="27">
        <f t="shared" si="100"/>
        <v>2.53306902971157E-2</v>
      </c>
      <c r="S167" s="27">
        <f t="shared" si="116"/>
        <v>2.5330690297115702E-3</v>
      </c>
      <c r="T167" s="27">
        <f t="shared" si="117"/>
        <v>1.7216425838606306</v>
      </c>
    </row>
    <row r="168" spans="1:20">
      <c r="A168" s="343"/>
      <c r="B168" s="345"/>
      <c r="C168" s="344"/>
      <c r="D168" s="345"/>
      <c r="E168" s="346"/>
      <c r="F168" s="346"/>
      <c r="G168" s="346"/>
      <c r="K168" s="27">
        <f t="shared" si="109"/>
        <v>0</v>
      </c>
      <c r="L168" s="27">
        <f t="shared" si="110"/>
        <v>0</v>
      </c>
      <c r="M168" s="27">
        <f t="shared" si="111"/>
        <v>0</v>
      </c>
      <c r="N168" s="27">
        <f t="shared" si="112"/>
        <v>0</v>
      </c>
      <c r="O168" s="27">
        <f t="shared" si="113"/>
        <v>0</v>
      </c>
      <c r="P168" s="27">
        <f t="shared" si="114"/>
        <v>0</v>
      </c>
      <c r="Q168" s="27">
        <f t="shared" si="115"/>
        <v>0</v>
      </c>
      <c r="R168" s="27">
        <f t="shared" si="100"/>
        <v>0</v>
      </c>
      <c r="S168" s="27">
        <f t="shared" si="116"/>
        <v>0</v>
      </c>
      <c r="T168" s="27">
        <f t="shared" si="117"/>
        <v>0</v>
      </c>
    </row>
    <row r="169" spans="1:20">
      <c r="A169" s="343"/>
      <c r="B169" s="345"/>
      <c r="C169" s="344"/>
      <c r="D169" s="345"/>
      <c r="E169" s="346"/>
      <c r="F169" s="346"/>
      <c r="G169" s="346"/>
      <c r="K169" s="27">
        <f t="shared" si="109"/>
        <v>0</v>
      </c>
      <c r="L169" s="27">
        <f t="shared" si="110"/>
        <v>0</v>
      </c>
      <c r="M169" s="27">
        <f t="shared" si="111"/>
        <v>0</v>
      </c>
      <c r="N169" s="27">
        <f t="shared" si="112"/>
        <v>0</v>
      </c>
      <c r="O169" s="27">
        <f t="shared" si="113"/>
        <v>0</v>
      </c>
      <c r="P169" s="27">
        <f t="shared" si="114"/>
        <v>0</v>
      </c>
      <c r="Q169" s="27">
        <f t="shared" si="115"/>
        <v>0</v>
      </c>
      <c r="R169" s="27">
        <f t="shared" si="100"/>
        <v>0</v>
      </c>
      <c r="S169" s="27">
        <f t="shared" si="116"/>
        <v>0</v>
      </c>
      <c r="T169" s="27">
        <f t="shared" si="117"/>
        <v>0</v>
      </c>
    </row>
    <row r="170" spans="1:20">
      <c r="A170" s="343"/>
      <c r="B170" s="345"/>
      <c r="C170" s="344"/>
      <c r="D170" s="345"/>
      <c r="E170" s="346"/>
      <c r="F170" s="346"/>
      <c r="G170" s="346"/>
      <c r="K170" s="27">
        <f t="shared" si="109"/>
        <v>0</v>
      </c>
      <c r="L170" s="27">
        <f t="shared" si="110"/>
        <v>0</v>
      </c>
      <c r="M170" s="27">
        <f t="shared" si="111"/>
        <v>0</v>
      </c>
      <c r="N170" s="27">
        <f t="shared" si="112"/>
        <v>0</v>
      </c>
      <c r="O170" s="27">
        <f t="shared" si="113"/>
        <v>0</v>
      </c>
      <c r="P170" s="27">
        <f t="shared" si="114"/>
        <v>0</v>
      </c>
      <c r="Q170" s="27">
        <f t="shared" si="115"/>
        <v>0</v>
      </c>
      <c r="R170" s="27">
        <f t="shared" si="100"/>
        <v>0</v>
      </c>
      <c r="S170" s="27">
        <f t="shared" si="116"/>
        <v>0</v>
      </c>
      <c r="T170" s="27">
        <f t="shared" si="117"/>
        <v>0</v>
      </c>
    </row>
    <row r="171" spans="1:20" ht="14.25" customHeight="1">
      <c r="A171" s="343">
        <f>'Նախահաշիվ 1-1'!A170</f>
        <v>19</v>
      </c>
      <c r="B171" s="345" t="str">
        <f>'Նախահաշիվ 1-1'!B170</f>
        <v>27-251     63-1</v>
      </c>
      <c r="C171" s="344" t="str">
        <f>'Նախահաշիվ 1-1'!C170</f>
        <v>Բիտումի լցաբաշխում (4.12տ 1000մ2)  Распределение битумной заливки (4,12т 1000м2)</v>
      </c>
      <c r="D171" s="345" t="str">
        <f>'Նախահաշիվ 1-1'!D170</f>
        <v>տ/т</v>
      </c>
      <c r="E171" s="346">
        <f>'Նախահաշիվ 1-1'!E170</f>
        <v>0.33372000000000002</v>
      </c>
      <c r="F171" s="346">
        <f t="shared" si="119"/>
        <v>257.65507673228876</v>
      </c>
      <c r="G171" s="346">
        <f t="shared" ref="G171" si="120">E171*F171</f>
        <v>85.984652207099415</v>
      </c>
      <c r="J171" s="27">
        <v>199.95511745799999</v>
      </c>
      <c r="K171" s="27">
        <f t="shared" si="109"/>
        <v>26.594030621914001</v>
      </c>
      <c r="L171" s="27">
        <f t="shared" si="110"/>
        <v>226.549148079914</v>
      </c>
      <c r="M171" s="27">
        <f t="shared" si="111"/>
        <v>24.920406288790542</v>
      </c>
      <c r="N171" s="27">
        <f t="shared" si="112"/>
        <v>251.46955436870454</v>
      </c>
      <c r="O171" s="27">
        <f t="shared" si="113"/>
        <v>1.2573477718435226</v>
      </c>
      <c r="P171" s="27">
        <f t="shared" si="114"/>
        <v>252.72690214054805</v>
      </c>
      <c r="Q171" s="27">
        <f t="shared" si="115"/>
        <v>0.75818070642164415</v>
      </c>
      <c r="R171" s="27">
        <f t="shared" si="100"/>
        <v>3.7909035321082207</v>
      </c>
      <c r="S171" s="27">
        <f t="shared" si="116"/>
        <v>0.37909035321082207</v>
      </c>
      <c r="T171" s="27">
        <f t="shared" si="117"/>
        <v>257.65507673228876</v>
      </c>
    </row>
    <row r="172" spans="1:20">
      <c r="A172" s="343"/>
      <c r="B172" s="345"/>
      <c r="C172" s="344"/>
      <c r="D172" s="345"/>
      <c r="E172" s="346"/>
      <c r="F172" s="346"/>
      <c r="G172" s="346"/>
      <c r="K172" s="27">
        <f t="shared" si="109"/>
        <v>0</v>
      </c>
      <c r="L172" s="27">
        <f t="shared" si="110"/>
        <v>0</v>
      </c>
      <c r="M172" s="27">
        <f t="shared" si="111"/>
        <v>0</v>
      </c>
      <c r="N172" s="27">
        <f t="shared" si="112"/>
        <v>0</v>
      </c>
      <c r="O172" s="27">
        <f t="shared" si="113"/>
        <v>0</v>
      </c>
      <c r="P172" s="27">
        <f t="shared" si="114"/>
        <v>0</v>
      </c>
      <c r="Q172" s="27">
        <f t="shared" si="115"/>
        <v>0</v>
      </c>
      <c r="R172" s="27">
        <f t="shared" si="100"/>
        <v>0</v>
      </c>
      <c r="S172" s="27">
        <f t="shared" si="116"/>
        <v>0</v>
      </c>
      <c r="T172" s="27">
        <f t="shared" si="117"/>
        <v>0</v>
      </c>
    </row>
    <row r="173" spans="1:20">
      <c r="A173" s="343"/>
      <c r="B173" s="345"/>
      <c r="C173" s="344"/>
      <c r="D173" s="345"/>
      <c r="E173" s="346"/>
      <c r="F173" s="346"/>
      <c r="G173" s="346"/>
      <c r="K173" s="27">
        <f t="shared" si="109"/>
        <v>0</v>
      </c>
      <c r="L173" s="27">
        <f t="shared" si="110"/>
        <v>0</v>
      </c>
      <c r="M173" s="27">
        <f t="shared" si="111"/>
        <v>0</v>
      </c>
      <c r="N173" s="27">
        <f t="shared" si="112"/>
        <v>0</v>
      </c>
      <c r="O173" s="27">
        <f t="shared" si="113"/>
        <v>0</v>
      </c>
      <c r="P173" s="27">
        <f t="shared" si="114"/>
        <v>0</v>
      </c>
      <c r="Q173" s="27">
        <f t="shared" si="115"/>
        <v>0</v>
      </c>
      <c r="R173" s="27">
        <f t="shared" si="100"/>
        <v>0</v>
      </c>
      <c r="S173" s="27">
        <f t="shared" si="116"/>
        <v>0</v>
      </c>
      <c r="T173" s="27">
        <f t="shared" si="117"/>
        <v>0</v>
      </c>
    </row>
    <row r="174" spans="1:20">
      <c r="A174" s="343"/>
      <c r="B174" s="345"/>
      <c r="C174" s="344"/>
      <c r="D174" s="345"/>
      <c r="E174" s="346"/>
      <c r="F174" s="346"/>
      <c r="G174" s="346"/>
      <c r="K174" s="27">
        <f t="shared" si="109"/>
        <v>0</v>
      </c>
      <c r="L174" s="27">
        <f t="shared" si="110"/>
        <v>0</v>
      </c>
      <c r="M174" s="27">
        <f t="shared" si="111"/>
        <v>0</v>
      </c>
      <c r="N174" s="27">
        <f t="shared" si="112"/>
        <v>0</v>
      </c>
      <c r="O174" s="27">
        <f t="shared" si="113"/>
        <v>0</v>
      </c>
      <c r="P174" s="27">
        <f t="shared" si="114"/>
        <v>0</v>
      </c>
      <c r="Q174" s="27">
        <f t="shared" si="115"/>
        <v>0</v>
      </c>
      <c r="R174" s="27">
        <f t="shared" si="100"/>
        <v>0</v>
      </c>
      <c r="S174" s="27">
        <f t="shared" si="116"/>
        <v>0</v>
      </c>
      <c r="T174" s="27">
        <f t="shared" si="117"/>
        <v>0</v>
      </c>
    </row>
    <row r="175" spans="1:20" ht="14.25" customHeight="1">
      <c r="A175" s="343">
        <f>'Նախահաշիվ 1-1'!A174</f>
        <v>20</v>
      </c>
      <c r="B175" s="345" t="str">
        <f>'Նախահաշիվ 1-1'!B174</f>
        <v xml:space="preserve">27-164-2 27-165-2 </v>
      </c>
      <c r="C175" s="344" t="str">
        <f>'Նախահաշիվ 1-1'!C174</f>
        <v>Մանրահատիկ ասֆալտբետոնե ծածկույթի իրականացում - 5սմ    Выполнение мелкозернистого асфальтобетонного покрытия - 5 см.</v>
      </c>
      <c r="D175" s="345" t="str">
        <f>'Նախահաշիվ 1-1'!D174</f>
        <v>մ2 / м2</v>
      </c>
      <c r="E175" s="346">
        <f>'Նախահաշիվ 1-1'!E174</f>
        <v>81</v>
      </c>
      <c r="F175" s="346">
        <f t="shared" si="119"/>
        <v>5.0498077861093975</v>
      </c>
      <c r="G175" s="346">
        <f>E175*F175</f>
        <v>409.0344306748612</v>
      </c>
      <c r="J175" s="27">
        <v>3.9189404758399999</v>
      </c>
      <c r="K175" s="27">
        <f t="shared" si="109"/>
        <v>0.52121908328672006</v>
      </c>
      <c r="L175" s="27">
        <f t="shared" si="110"/>
        <v>4.4401595591267196</v>
      </c>
      <c r="M175" s="27">
        <f t="shared" si="111"/>
        <v>0.48841755150393917</v>
      </c>
      <c r="N175" s="27">
        <f t="shared" si="112"/>
        <v>4.9285771106306591</v>
      </c>
      <c r="O175" s="27">
        <f t="shared" si="113"/>
        <v>2.4642885553153297E-2</v>
      </c>
      <c r="P175" s="27">
        <f t="shared" si="114"/>
        <v>4.9532199961838126</v>
      </c>
      <c r="Q175" s="27">
        <f t="shared" si="115"/>
        <v>1.4859659988551438E-2</v>
      </c>
      <c r="R175" s="27">
        <f t="shared" si="100"/>
        <v>7.429829994275719E-2</v>
      </c>
      <c r="S175" s="27">
        <f t="shared" si="116"/>
        <v>7.4298299942757188E-3</v>
      </c>
      <c r="T175" s="27">
        <f t="shared" si="117"/>
        <v>5.0498077861093975</v>
      </c>
    </row>
    <row r="176" spans="1:20">
      <c r="A176" s="343"/>
      <c r="B176" s="345"/>
      <c r="C176" s="344"/>
      <c r="D176" s="345"/>
      <c r="E176" s="346"/>
      <c r="F176" s="346"/>
      <c r="G176" s="346"/>
      <c r="K176" s="27">
        <f t="shared" si="109"/>
        <v>0</v>
      </c>
      <c r="L176" s="27">
        <f t="shared" si="110"/>
        <v>0</v>
      </c>
      <c r="M176" s="27">
        <f t="shared" si="111"/>
        <v>0</v>
      </c>
      <c r="N176" s="27">
        <f t="shared" si="112"/>
        <v>0</v>
      </c>
      <c r="O176" s="27">
        <f t="shared" si="113"/>
        <v>0</v>
      </c>
      <c r="P176" s="27">
        <f t="shared" si="114"/>
        <v>0</v>
      </c>
      <c r="Q176" s="27">
        <f t="shared" si="115"/>
        <v>0</v>
      </c>
      <c r="R176" s="27">
        <f t="shared" si="100"/>
        <v>0</v>
      </c>
      <c r="S176" s="27">
        <f t="shared" si="116"/>
        <v>0</v>
      </c>
      <c r="T176" s="27">
        <f t="shared" si="117"/>
        <v>0</v>
      </c>
    </row>
    <row r="177" spans="1:20">
      <c r="A177" s="343"/>
      <c r="B177" s="345"/>
      <c r="C177" s="344"/>
      <c r="D177" s="345"/>
      <c r="E177" s="346"/>
      <c r="F177" s="346"/>
      <c r="G177" s="346"/>
      <c r="K177" s="27">
        <f t="shared" si="109"/>
        <v>0</v>
      </c>
      <c r="L177" s="27">
        <f t="shared" si="110"/>
        <v>0</v>
      </c>
      <c r="M177" s="27">
        <f t="shared" si="111"/>
        <v>0</v>
      </c>
      <c r="N177" s="27">
        <f t="shared" si="112"/>
        <v>0</v>
      </c>
      <c r="O177" s="27">
        <f t="shared" si="113"/>
        <v>0</v>
      </c>
      <c r="P177" s="27">
        <f t="shared" si="114"/>
        <v>0</v>
      </c>
      <c r="Q177" s="27">
        <f t="shared" si="115"/>
        <v>0</v>
      </c>
      <c r="R177" s="27">
        <f t="shared" si="100"/>
        <v>0</v>
      </c>
      <c r="S177" s="27">
        <f t="shared" si="116"/>
        <v>0</v>
      </c>
      <c r="T177" s="27">
        <f t="shared" si="117"/>
        <v>0</v>
      </c>
    </row>
    <row r="178" spans="1:20">
      <c r="A178" s="343"/>
      <c r="B178" s="345"/>
      <c r="C178" s="344"/>
      <c r="D178" s="345"/>
      <c r="E178" s="346"/>
      <c r="F178" s="346"/>
      <c r="G178" s="346"/>
      <c r="K178" s="27">
        <f t="shared" si="109"/>
        <v>0</v>
      </c>
      <c r="L178" s="27">
        <f t="shared" si="110"/>
        <v>0</v>
      </c>
      <c r="M178" s="27">
        <f t="shared" si="111"/>
        <v>0</v>
      </c>
      <c r="N178" s="27">
        <f t="shared" si="112"/>
        <v>0</v>
      </c>
      <c r="O178" s="27">
        <f t="shared" si="113"/>
        <v>0</v>
      </c>
      <c r="P178" s="27">
        <f t="shared" si="114"/>
        <v>0</v>
      </c>
      <c r="Q178" s="27">
        <f t="shared" si="115"/>
        <v>0</v>
      </c>
      <c r="R178" s="27">
        <f t="shared" si="100"/>
        <v>0</v>
      </c>
      <c r="S178" s="27">
        <f t="shared" si="116"/>
        <v>0</v>
      </c>
      <c r="T178" s="27">
        <f t="shared" si="117"/>
        <v>0</v>
      </c>
    </row>
    <row r="179" spans="1:20" ht="14.25" customHeight="1">
      <c r="A179" s="343">
        <f>'Նախահաշիվ 1-1'!A178</f>
        <v>21</v>
      </c>
      <c r="B179" s="345" t="str">
        <f>'Նախահաշիվ 1-1'!B178</f>
        <v>E27-22-1</v>
      </c>
      <c r="C179" s="344" t="str">
        <f>'Նախահաշիվ 1-1'!C178</f>
        <v>Խճային նախաշերտի իրականացում 12սմ հաստության Выполнение гравийного слой толщиной 12 см</v>
      </c>
      <c r="D179" s="345" t="str">
        <f>'Նախահաշիվ 1-1'!D178</f>
        <v xml:space="preserve">մ3/м3 </v>
      </c>
      <c r="E179" s="346">
        <f>'Նախահաշիվ 1-1'!E178</f>
        <v>23.891999999999999</v>
      </c>
      <c r="F179" s="346">
        <f t="shared" si="119"/>
        <v>6.2076172295621923</v>
      </c>
      <c r="G179" s="346">
        <f>E179*F179</f>
        <v>148.31239084869989</v>
      </c>
      <c r="J179" s="27">
        <v>4.8174670105999997</v>
      </c>
      <c r="K179" s="27">
        <f t="shared" si="109"/>
        <v>0.64072311240979996</v>
      </c>
      <c r="L179" s="27">
        <f t="shared" si="110"/>
        <v>5.4581901230097998</v>
      </c>
      <c r="M179" s="27">
        <f t="shared" si="111"/>
        <v>0.60040091353107794</v>
      </c>
      <c r="N179" s="27">
        <f t="shared" si="112"/>
        <v>6.0585910365408777</v>
      </c>
      <c r="O179" s="27">
        <f t="shared" si="113"/>
        <v>3.029295518270439E-2</v>
      </c>
      <c r="P179" s="27">
        <f t="shared" si="114"/>
        <v>6.0888839917235824</v>
      </c>
      <c r="Q179" s="27">
        <f t="shared" si="115"/>
        <v>1.8266651975170748E-2</v>
      </c>
      <c r="R179" s="27">
        <f t="shared" si="100"/>
        <v>9.1333259875853737E-2</v>
      </c>
      <c r="S179" s="27">
        <f t="shared" si="116"/>
        <v>9.133325987585374E-3</v>
      </c>
      <c r="T179" s="27">
        <f t="shared" si="117"/>
        <v>6.2076172295621923</v>
      </c>
    </row>
    <row r="180" spans="1:20">
      <c r="A180" s="343"/>
      <c r="B180" s="345"/>
      <c r="C180" s="344"/>
      <c r="D180" s="345"/>
      <c r="E180" s="346"/>
      <c r="F180" s="346"/>
      <c r="G180" s="346"/>
      <c r="K180" s="27">
        <f t="shared" si="109"/>
        <v>0</v>
      </c>
      <c r="L180" s="27">
        <f t="shared" si="110"/>
        <v>0</v>
      </c>
      <c r="M180" s="27">
        <f t="shared" si="111"/>
        <v>0</v>
      </c>
      <c r="N180" s="27">
        <f t="shared" si="112"/>
        <v>0</v>
      </c>
      <c r="O180" s="27">
        <f t="shared" si="113"/>
        <v>0</v>
      </c>
      <c r="P180" s="27">
        <f t="shared" si="114"/>
        <v>0</v>
      </c>
      <c r="Q180" s="27">
        <f t="shared" si="115"/>
        <v>0</v>
      </c>
      <c r="R180" s="27">
        <f t="shared" ref="R180:R252" si="121">P180*1.5%</f>
        <v>0</v>
      </c>
      <c r="S180" s="27">
        <f t="shared" si="116"/>
        <v>0</v>
      </c>
      <c r="T180" s="27">
        <f t="shared" si="117"/>
        <v>0</v>
      </c>
    </row>
    <row r="181" spans="1:20">
      <c r="A181" s="343"/>
      <c r="B181" s="345"/>
      <c r="C181" s="344"/>
      <c r="D181" s="345"/>
      <c r="E181" s="346"/>
      <c r="F181" s="346"/>
      <c r="G181" s="346"/>
      <c r="K181" s="27">
        <f t="shared" si="109"/>
        <v>0</v>
      </c>
      <c r="L181" s="27">
        <f t="shared" si="110"/>
        <v>0</v>
      </c>
      <c r="M181" s="27">
        <f t="shared" si="111"/>
        <v>0</v>
      </c>
      <c r="N181" s="27">
        <f t="shared" si="112"/>
        <v>0</v>
      </c>
      <c r="O181" s="27">
        <f t="shared" si="113"/>
        <v>0</v>
      </c>
      <c r="P181" s="27">
        <f t="shared" si="114"/>
        <v>0</v>
      </c>
      <c r="Q181" s="27">
        <f t="shared" si="115"/>
        <v>0</v>
      </c>
      <c r="R181" s="27">
        <f t="shared" si="121"/>
        <v>0</v>
      </c>
      <c r="S181" s="27">
        <f t="shared" si="116"/>
        <v>0</v>
      </c>
      <c r="T181" s="27">
        <f t="shared" si="117"/>
        <v>0</v>
      </c>
    </row>
    <row r="182" spans="1:20">
      <c r="A182" s="343"/>
      <c r="B182" s="345"/>
      <c r="C182" s="344"/>
      <c r="D182" s="345"/>
      <c r="E182" s="346"/>
      <c r="F182" s="346"/>
      <c r="G182" s="346"/>
      <c r="K182" s="27">
        <f t="shared" si="109"/>
        <v>0</v>
      </c>
      <c r="L182" s="27">
        <f t="shared" si="110"/>
        <v>0</v>
      </c>
      <c r="M182" s="27">
        <f t="shared" si="111"/>
        <v>0</v>
      </c>
      <c r="N182" s="27">
        <f t="shared" si="112"/>
        <v>0</v>
      </c>
      <c r="O182" s="27">
        <f t="shared" si="113"/>
        <v>0</v>
      </c>
      <c r="P182" s="27">
        <f t="shared" si="114"/>
        <v>0</v>
      </c>
      <c r="Q182" s="27">
        <f t="shared" si="115"/>
        <v>0</v>
      </c>
      <c r="R182" s="27">
        <f t="shared" si="121"/>
        <v>0</v>
      </c>
      <c r="S182" s="27">
        <f t="shared" si="116"/>
        <v>0</v>
      </c>
      <c r="T182" s="27">
        <f t="shared" si="117"/>
        <v>0</v>
      </c>
    </row>
    <row r="183" spans="1:20" ht="14.25" customHeight="1">
      <c r="A183" s="343">
        <f>'Նախահաշիվ 1-1'!A182</f>
        <v>22</v>
      </c>
      <c r="B183" s="345" t="str">
        <f>'Նախահաշիվ 1-1'!B182</f>
        <v>E27-19</v>
      </c>
      <c r="C183" s="344" t="str">
        <f>'Նախահաշիվ 1-1'!C182</f>
        <v>Հարթեցնող շերտ չոր ցեմենտ ավազե շաղախով 40մմ, բետոնե ձևավոր սալերի տակ 
Выравнивающий слой на сухом цементно-песчаном растворе 40мм, под бетонные профилированные плиты</v>
      </c>
      <c r="D183" s="345" t="str">
        <f>'Նախահաշիվ 1-1'!D182</f>
        <v xml:space="preserve">մ3/м3 </v>
      </c>
      <c r="E183" s="346">
        <f>'Նախահաշիվ 1-1'!E182</f>
        <v>7.9639999999999995</v>
      </c>
      <c r="F183" s="346">
        <f t="shared" si="119"/>
        <v>19.314470814326164</v>
      </c>
      <c r="G183" s="346">
        <f t="shared" ref="G183" si="122">E183*F183</f>
        <v>153.82044556529357</v>
      </c>
      <c r="J183" s="27">
        <v>14.989137141398</v>
      </c>
      <c r="K183" s="27">
        <f t="shared" si="109"/>
        <v>1.9935552398059342</v>
      </c>
      <c r="L183" s="27">
        <f t="shared" si="110"/>
        <v>16.982692381203936</v>
      </c>
      <c r="M183" s="27">
        <f t="shared" si="111"/>
        <v>1.868096161932433</v>
      </c>
      <c r="N183" s="27">
        <f t="shared" si="112"/>
        <v>18.850788543136368</v>
      </c>
      <c r="O183" s="27">
        <f t="shared" si="113"/>
        <v>9.425394271568184E-2</v>
      </c>
      <c r="P183" s="27">
        <f t="shared" si="114"/>
        <v>18.945042485852049</v>
      </c>
      <c r="Q183" s="27">
        <f t="shared" si="115"/>
        <v>5.6835127457556152E-2</v>
      </c>
      <c r="R183" s="27">
        <f t="shared" si="121"/>
        <v>0.28417563728778072</v>
      </c>
      <c r="S183" s="27">
        <f t="shared" si="116"/>
        <v>2.8417563728778076E-2</v>
      </c>
      <c r="T183" s="27">
        <f t="shared" si="117"/>
        <v>19.314470814326164</v>
      </c>
    </row>
    <row r="184" spans="1:20">
      <c r="A184" s="343"/>
      <c r="B184" s="345"/>
      <c r="C184" s="344"/>
      <c r="D184" s="345"/>
      <c r="E184" s="346"/>
      <c r="F184" s="346"/>
      <c r="G184" s="346"/>
      <c r="K184" s="27">
        <f t="shared" si="109"/>
        <v>0</v>
      </c>
      <c r="L184" s="27">
        <f t="shared" si="110"/>
        <v>0</v>
      </c>
      <c r="M184" s="27">
        <f t="shared" si="111"/>
        <v>0</v>
      </c>
      <c r="N184" s="27">
        <f t="shared" si="112"/>
        <v>0</v>
      </c>
      <c r="O184" s="27">
        <f t="shared" si="113"/>
        <v>0</v>
      </c>
      <c r="P184" s="27">
        <f t="shared" si="114"/>
        <v>0</v>
      </c>
      <c r="Q184" s="27">
        <f t="shared" si="115"/>
        <v>0</v>
      </c>
      <c r="R184" s="27">
        <f t="shared" si="121"/>
        <v>0</v>
      </c>
      <c r="S184" s="27">
        <f t="shared" si="116"/>
        <v>0</v>
      </c>
      <c r="T184" s="27">
        <f t="shared" si="117"/>
        <v>0</v>
      </c>
    </row>
    <row r="185" spans="1:20">
      <c r="A185" s="343"/>
      <c r="B185" s="345"/>
      <c r="C185" s="344"/>
      <c r="D185" s="345"/>
      <c r="E185" s="346"/>
      <c r="F185" s="346"/>
      <c r="G185" s="346"/>
      <c r="K185" s="27">
        <f t="shared" si="109"/>
        <v>0</v>
      </c>
      <c r="L185" s="27">
        <f t="shared" si="110"/>
        <v>0</v>
      </c>
      <c r="M185" s="27">
        <f t="shared" si="111"/>
        <v>0</v>
      </c>
      <c r="N185" s="27">
        <f t="shared" si="112"/>
        <v>0</v>
      </c>
      <c r="O185" s="27">
        <f t="shared" si="113"/>
        <v>0</v>
      </c>
      <c r="P185" s="27">
        <f t="shared" si="114"/>
        <v>0</v>
      </c>
      <c r="Q185" s="27">
        <f t="shared" si="115"/>
        <v>0</v>
      </c>
      <c r="R185" s="27">
        <f t="shared" si="121"/>
        <v>0</v>
      </c>
      <c r="S185" s="27">
        <f t="shared" si="116"/>
        <v>0</v>
      </c>
      <c r="T185" s="27">
        <f t="shared" si="117"/>
        <v>0</v>
      </c>
    </row>
    <row r="186" spans="1:20">
      <c r="A186" s="343"/>
      <c r="B186" s="345"/>
      <c r="C186" s="344"/>
      <c r="D186" s="345"/>
      <c r="E186" s="346"/>
      <c r="F186" s="346"/>
      <c r="G186" s="346"/>
      <c r="K186" s="27">
        <f t="shared" si="109"/>
        <v>0</v>
      </c>
      <c r="L186" s="27">
        <f t="shared" si="110"/>
        <v>0</v>
      </c>
      <c r="M186" s="27">
        <f t="shared" si="111"/>
        <v>0</v>
      </c>
      <c r="N186" s="27">
        <f t="shared" si="112"/>
        <v>0</v>
      </c>
      <c r="O186" s="27">
        <f t="shared" si="113"/>
        <v>0</v>
      </c>
      <c r="P186" s="27">
        <f t="shared" si="114"/>
        <v>0</v>
      </c>
      <c r="Q186" s="27">
        <f t="shared" si="115"/>
        <v>0</v>
      </c>
      <c r="R186" s="27">
        <f t="shared" si="121"/>
        <v>0</v>
      </c>
      <c r="S186" s="27">
        <f t="shared" si="116"/>
        <v>0</v>
      </c>
      <c r="T186" s="27">
        <f t="shared" si="117"/>
        <v>0</v>
      </c>
    </row>
    <row r="187" spans="1:20" ht="14.25" customHeight="1">
      <c r="A187" s="343">
        <f>'Նախահաշիվ 1-1'!A186</f>
        <v>23</v>
      </c>
      <c r="B187" s="345" t="str">
        <f>'Նախահաշիվ 1-1'!B186</f>
        <v>E27-176</v>
      </c>
      <c r="C187" s="344" t="str">
        <f>'Նախահաշիվ 1-1'!C186</f>
        <v>Բետոնե ձևավոր սալիկների իրականացում 6սմ հաստությամբ, երկրորդ շերտը գունավոր 
Реализация бетонной фигурной плитки толщиной 6 см, второй слой окрашен</v>
      </c>
      <c r="D187" s="345" t="str">
        <f>'Նախահաշիվ 1-1'!D186</f>
        <v>մ2 / м2</v>
      </c>
      <c r="E187" s="346">
        <f>'Նախահաշիվ 1-1'!E186</f>
        <v>199.1</v>
      </c>
      <c r="F187" s="346">
        <f t="shared" si="119"/>
        <v>10.308921558382185</v>
      </c>
      <c r="G187" s="346">
        <f>E187*F187</f>
        <v>2052.5062822738928</v>
      </c>
      <c r="J187" s="27">
        <v>8.0003144017744017</v>
      </c>
      <c r="K187" s="27">
        <f t="shared" si="109"/>
        <v>1.0640418154359954</v>
      </c>
      <c r="L187" s="27">
        <f t="shared" si="110"/>
        <v>9.0643562172103973</v>
      </c>
      <c r="M187" s="27">
        <f t="shared" si="111"/>
        <v>0.99707918389314376</v>
      </c>
      <c r="N187" s="27">
        <f t="shared" si="112"/>
        <v>10.061435401103541</v>
      </c>
      <c r="O187" s="27">
        <f t="shared" si="113"/>
        <v>5.0307177005517706E-2</v>
      </c>
      <c r="P187" s="27">
        <f t="shared" si="114"/>
        <v>10.111742578109059</v>
      </c>
      <c r="Q187" s="27">
        <f t="shared" si="115"/>
        <v>3.0335227734327178E-2</v>
      </c>
      <c r="R187" s="27">
        <f t="shared" si="121"/>
        <v>0.15167613867163587</v>
      </c>
      <c r="S187" s="27">
        <f t="shared" si="116"/>
        <v>1.5167613867163589E-2</v>
      </c>
      <c r="T187" s="27">
        <f t="shared" si="117"/>
        <v>10.308921558382185</v>
      </c>
    </row>
    <row r="188" spans="1:20">
      <c r="A188" s="343"/>
      <c r="B188" s="345"/>
      <c r="C188" s="344"/>
      <c r="D188" s="345"/>
      <c r="E188" s="346"/>
      <c r="F188" s="346"/>
      <c r="G188" s="346"/>
      <c r="K188" s="27">
        <f t="shared" si="109"/>
        <v>0</v>
      </c>
      <c r="L188" s="27">
        <f t="shared" si="110"/>
        <v>0</v>
      </c>
      <c r="M188" s="27">
        <f t="shared" si="111"/>
        <v>0</v>
      </c>
      <c r="N188" s="27">
        <f t="shared" si="112"/>
        <v>0</v>
      </c>
      <c r="O188" s="27">
        <f t="shared" si="113"/>
        <v>0</v>
      </c>
      <c r="P188" s="27">
        <f t="shared" si="114"/>
        <v>0</v>
      </c>
      <c r="Q188" s="27">
        <f t="shared" si="115"/>
        <v>0</v>
      </c>
      <c r="R188" s="27">
        <f t="shared" si="121"/>
        <v>0</v>
      </c>
      <c r="S188" s="27">
        <f t="shared" si="116"/>
        <v>0</v>
      </c>
      <c r="T188" s="27">
        <f t="shared" si="117"/>
        <v>0</v>
      </c>
    </row>
    <row r="189" spans="1:20">
      <c r="A189" s="343"/>
      <c r="B189" s="345"/>
      <c r="C189" s="344"/>
      <c r="D189" s="345"/>
      <c r="E189" s="346"/>
      <c r="F189" s="346"/>
      <c r="G189" s="346"/>
      <c r="K189" s="27">
        <f t="shared" si="109"/>
        <v>0</v>
      </c>
      <c r="L189" s="27">
        <f t="shared" si="110"/>
        <v>0</v>
      </c>
      <c r="M189" s="27">
        <f t="shared" si="111"/>
        <v>0</v>
      </c>
      <c r="N189" s="27">
        <f t="shared" si="112"/>
        <v>0</v>
      </c>
      <c r="O189" s="27">
        <f t="shared" si="113"/>
        <v>0</v>
      </c>
      <c r="P189" s="27">
        <f t="shared" si="114"/>
        <v>0</v>
      </c>
      <c r="Q189" s="27">
        <f t="shared" si="115"/>
        <v>0</v>
      </c>
      <c r="R189" s="27">
        <f t="shared" si="121"/>
        <v>0</v>
      </c>
      <c r="S189" s="27">
        <f t="shared" si="116"/>
        <v>0</v>
      </c>
      <c r="T189" s="27">
        <f t="shared" si="117"/>
        <v>0</v>
      </c>
    </row>
    <row r="190" spans="1:20">
      <c r="A190" s="343"/>
      <c r="B190" s="345"/>
      <c r="C190" s="344"/>
      <c r="D190" s="345"/>
      <c r="E190" s="346"/>
      <c r="F190" s="346"/>
      <c r="G190" s="346"/>
      <c r="K190" s="27">
        <f t="shared" si="109"/>
        <v>0</v>
      </c>
      <c r="L190" s="27">
        <f t="shared" si="110"/>
        <v>0</v>
      </c>
      <c r="M190" s="27">
        <f t="shared" si="111"/>
        <v>0</v>
      </c>
      <c r="N190" s="27">
        <f t="shared" si="112"/>
        <v>0</v>
      </c>
      <c r="O190" s="27">
        <f t="shared" si="113"/>
        <v>0</v>
      </c>
      <c r="P190" s="27">
        <f t="shared" si="114"/>
        <v>0</v>
      </c>
      <c r="Q190" s="27">
        <f t="shared" si="115"/>
        <v>0</v>
      </c>
      <c r="R190" s="27">
        <f t="shared" si="121"/>
        <v>0</v>
      </c>
      <c r="S190" s="27">
        <f t="shared" si="116"/>
        <v>0</v>
      </c>
      <c r="T190" s="27">
        <f t="shared" si="117"/>
        <v>0</v>
      </c>
    </row>
    <row r="191" spans="1:20" ht="14.25" customHeight="1">
      <c r="A191" s="343">
        <f>'Նախահաշիվ 1-1'!A190</f>
        <v>24</v>
      </c>
      <c r="B191" s="345" t="str">
        <f>'Նախահաշիվ 1-1'!B190</f>
        <v>E27-22-1</v>
      </c>
      <c r="C191" s="344" t="str">
        <f>'Նախահաշիվ 1-1'!C190</f>
        <v>Խճային նախաշերտի իրականացում 10սմ հաստության Выполнение гравийного слой толщиной 10 см</v>
      </c>
      <c r="D191" s="345" t="str">
        <f>'Նախահաշիվ 1-1'!D190</f>
        <v xml:space="preserve">մ3/м3 </v>
      </c>
      <c r="E191" s="346">
        <f>'Նախահաշիվ 1-1'!E190</f>
        <v>10.099499999999999</v>
      </c>
      <c r="F191" s="346">
        <f t="shared" si="119"/>
        <v>6.2076172295621923</v>
      </c>
      <c r="G191" s="346">
        <f t="shared" ref="G191" si="123">E191*F191</f>
        <v>62.693830209963352</v>
      </c>
      <c r="J191" s="27">
        <v>4.8174670105999997</v>
      </c>
      <c r="K191" s="27">
        <f t="shared" si="109"/>
        <v>0.64072311240979996</v>
      </c>
      <c r="L191" s="27">
        <f t="shared" si="110"/>
        <v>5.4581901230097998</v>
      </c>
      <c r="M191" s="27">
        <f t="shared" si="111"/>
        <v>0.60040091353107794</v>
      </c>
      <c r="N191" s="27">
        <f t="shared" si="112"/>
        <v>6.0585910365408777</v>
      </c>
      <c r="O191" s="27">
        <f t="shared" si="113"/>
        <v>3.029295518270439E-2</v>
      </c>
      <c r="P191" s="27">
        <f t="shared" si="114"/>
        <v>6.0888839917235824</v>
      </c>
      <c r="Q191" s="27">
        <f t="shared" si="115"/>
        <v>1.8266651975170748E-2</v>
      </c>
      <c r="R191" s="27">
        <f t="shared" si="121"/>
        <v>9.1333259875853737E-2</v>
      </c>
      <c r="S191" s="27">
        <f t="shared" si="116"/>
        <v>9.133325987585374E-3</v>
      </c>
      <c r="T191" s="27">
        <f t="shared" si="117"/>
        <v>6.2076172295621923</v>
      </c>
    </row>
    <row r="192" spans="1:20">
      <c r="A192" s="343"/>
      <c r="B192" s="345"/>
      <c r="C192" s="344"/>
      <c r="D192" s="345"/>
      <c r="E192" s="346"/>
      <c r="F192" s="346"/>
      <c r="G192" s="346"/>
      <c r="K192" s="27">
        <f t="shared" si="109"/>
        <v>0</v>
      </c>
      <c r="L192" s="27">
        <f t="shared" si="110"/>
        <v>0</v>
      </c>
      <c r="M192" s="27">
        <f t="shared" si="111"/>
        <v>0</v>
      </c>
      <c r="N192" s="27">
        <f t="shared" si="112"/>
        <v>0</v>
      </c>
      <c r="O192" s="27">
        <f t="shared" si="113"/>
        <v>0</v>
      </c>
      <c r="P192" s="27">
        <f t="shared" si="114"/>
        <v>0</v>
      </c>
      <c r="Q192" s="27">
        <f t="shared" si="115"/>
        <v>0</v>
      </c>
      <c r="R192" s="27">
        <f t="shared" si="121"/>
        <v>0</v>
      </c>
      <c r="S192" s="27">
        <f t="shared" si="116"/>
        <v>0</v>
      </c>
      <c r="T192" s="27">
        <f t="shared" si="117"/>
        <v>0</v>
      </c>
    </row>
    <row r="193" spans="1:20">
      <c r="A193" s="343"/>
      <c r="B193" s="345"/>
      <c r="C193" s="344"/>
      <c r="D193" s="345"/>
      <c r="E193" s="346"/>
      <c r="F193" s="346"/>
      <c r="G193" s="346"/>
      <c r="K193" s="27">
        <f t="shared" si="109"/>
        <v>0</v>
      </c>
      <c r="L193" s="27">
        <f t="shared" si="110"/>
        <v>0</v>
      </c>
      <c r="M193" s="27">
        <f t="shared" si="111"/>
        <v>0</v>
      </c>
      <c r="N193" s="27">
        <f t="shared" si="112"/>
        <v>0</v>
      </c>
      <c r="O193" s="27">
        <f t="shared" si="113"/>
        <v>0</v>
      </c>
      <c r="P193" s="27">
        <f t="shared" si="114"/>
        <v>0</v>
      </c>
      <c r="Q193" s="27">
        <f t="shared" si="115"/>
        <v>0</v>
      </c>
      <c r="R193" s="27">
        <f t="shared" si="121"/>
        <v>0</v>
      </c>
      <c r="S193" s="27">
        <f t="shared" si="116"/>
        <v>0</v>
      </c>
      <c r="T193" s="27">
        <f t="shared" si="117"/>
        <v>0</v>
      </c>
    </row>
    <row r="194" spans="1:20">
      <c r="A194" s="343"/>
      <c r="B194" s="345"/>
      <c r="C194" s="344"/>
      <c r="D194" s="345"/>
      <c r="E194" s="346"/>
      <c r="F194" s="346"/>
      <c r="G194" s="346"/>
      <c r="K194" s="27">
        <f t="shared" si="109"/>
        <v>0</v>
      </c>
      <c r="L194" s="27">
        <f t="shared" si="110"/>
        <v>0</v>
      </c>
      <c r="M194" s="27">
        <f t="shared" si="111"/>
        <v>0</v>
      </c>
      <c r="N194" s="27">
        <f t="shared" si="112"/>
        <v>0</v>
      </c>
      <c r="O194" s="27">
        <f t="shared" si="113"/>
        <v>0</v>
      </c>
      <c r="P194" s="27">
        <f t="shared" si="114"/>
        <v>0</v>
      </c>
      <c r="Q194" s="27">
        <f t="shared" si="115"/>
        <v>0</v>
      </c>
      <c r="R194" s="27">
        <f t="shared" si="121"/>
        <v>0</v>
      </c>
      <c r="S194" s="27">
        <f t="shared" si="116"/>
        <v>0</v>
      </c>
      <c r="T194" s="27">
        <f t="shared" si="117"/>
        <v>0</v>
      </c>
    </row>
    <row r="195" spans="1:20" ht="14.25" customHeight="1">
      <c r="A195" s="343">
        <f>'Նախահաշիվ 1-1'!A194</f>
        <v>25</v>
      </c>
      <c r="B195" s="345" t="str">
        <f>'Նախահաշիվ 1-1'!B194</f>
        <v>E27-82</v>
      </c>
      <c r="C195" s="344" t="str">
        <f>'Նախահաշիվ 1-1'!C194</f>
        <v>Բետոնե եզրաքարերի տեղադրում 200*80մմ չափերով, B15 դասի բետոնե հիմքով, առանց ծակոտիների Установка  бордюров размером 200*80мм, с бетонным основанием класса В15</v>
      </c>
      <c r="D195" s="345" t="str">
        <f>'Նախահաշիվ 1-1'!D194</f>
        <v>գմ/пм</v>
      </c>
      <c r="E195" s="346">
        <f>'Նախահաշիվ 1-1'!E194</f>
        <v>274.39999999999998</v>
      </c>
      <c r="F195" s="346">
        <f t="shared" si="119"/>
        <v>6.4861223262430148</v>
      </c>
      <c r="G195" s="346">
        <f t="shared" ref="G195" si="124">E195*F195</f>
        <v>1779.791966321083</v>
      </c>
      <c r="J195" s="27">
        <v>5.0336029393996</v>
      </c>
      <c r="K195" s="27">
        <f t="shared" si="109"/>
        <v>0.66946919094014679</v>
      </c>
      <c r="L195" s="27">
        <f t="shared" si="110"/>
        <v>5.7030721303397467</v>
      </c>
      <c r="M195" s="27">
        <f t="shared" si="111"/>
        <v>0.62733793433737217</v>
      </c>
      <c r="N195" s="27">
        <f t="shared" si="112"/>
        <v>6.3304100646771193</v>
      </c>
      <c r="O195" s="27">
        <f t="shared" si="113"/>
        <v>3.1652050323385597E-2</v>
      </c>
      <c r="P195" s="27">
        <f t="shared" si="114"/>
        <v>6.362062115000505</v>
      </c>
      <c r="Q195" s="27">
        <f t="shared" si="115"/>
        <v>1.9086186345001515E-2</v>
      </c>
      <c r="R195" s="27">
        <f t="shared" si="121"/>
        <v>9.5430931725007578E-2</v>
      </c>
      <c r="S195" s="27">
        <f t="shared" si="116"/>
        <v>9.5430931725007575E-3</v>
      </c>
      <c r="T195" s="27">
        <f t="shared" si="117"/>
        <v>6.4861223262430148</v>
      </c>
    </row>
    <row r="196" spans="1:20">
      <c r="A196" s="343"/>
      <c r="B196" s="345"/>
      <c r="C196" s="344"/>
      <c r="D196" s="345"/>
      <c r="E196" s="346"/>
      <c r="F196" s="346"/>
      <c r="G196" s="346"/>
      <c r="K196" s="27">
        <f t="shared" si="109"/>
        <v>0</v>
      </c>
      <c r="L196" s="27">
        <f t="shared" si="110"/>
        <v>0</v>
      </c>
      <c r="M196" s="27">
        <f t="shared" si="111"/>
        <v>0</v>
      </c>
      <c r="N196" s="27">
        <f t="shared" si="112"/>
        <v>0</v>
      </c>
      <c r="O196" s="27">
        <f t="shared" si="113"/>
        <v>0</v>
      </c>
      <c r="P196" s="27">
        <f t="shared" si="114"/>
        <v>0</v>
      </c>
      <c r="Q196" s="27">
        <f t="shared" si="115"/>
        <v>0</v>
      </c>
      <c r="R196" s="27">
        <f t="shared" si="121"/>
        <v>0</v>
      </c>
      <c r="S196" s="27">
        <f t="shared" si="116"/>
        <v>0</v>
      </c>
      <c r="T196" s="27">
        <f t="shared" si="117"/>
        <v>0</v>
      </c>
    </row>
    <row r="197" spans="1:20">
      <c r="A197" s="343"/>
      <c r="B197" s="345"/>
      <c r="C197" s="344"/>
      <c r="D197" s="345"/>
      <c r="E197" s="346"/>
      <c r="F197" s="346"/>
      <c r="G197" s="346"/>
      <c r="K197" s="27">
        <f t="shared" si="109"/>
        <v>0</v>
      </c>
      <c r="L197" s="27">
        <f t="shared" si="110"/>
        <v>0</v>
      </c>
      <c r="M197" s="27">
        <f t="shared" si="111"/>
        <v>0</v>
      </c>
      <c r="N197" s="27">
        <f t="shared" si="112"/>
        <v>0</v>
      </c>
      <c r="O197" s="27">
        <f t="shared" si="113"/>
        <v>0</v>
      </c>
      <c r="P197" s="27">
        <f t="shared" si="114"/>
        <v>0</v>
      </c>
      <c r="Q197" s="27">
        <f t="shared" si="115"/>
        <v>0</v>
      </c>
      <c r="R197" s="27">
        <f t="shared" si="121"/>
        <v>0</v>
      </c>
      <c r="S197" s="27">
        <f t="shared" si="116"/>
        <v>0</v>
      </c>
      <c r="T197" s="27">
        <f t="shared" si="117"/>
        <v>0</v>
      </c>
    </row>
    <row r="198" spans="1:20">
      <c r="A198" s="343"/>
      <c r="B198" s="345"/>
      <c r="C198" s="344"/>
      <c r="D198" s="345"/>
      <c r="E198" s="346"/>
      <c r="F198" s="346"/>
      <c r="G198" s="346"/>
      <c r="K198" s="27">
        <f t="shared" si="109"/>
        <v>0</v>
      </c>
      <c r="L198" s="27">
        <f t="shared" si="110"/>
        <v>0</v>
      </c>
      <c r="M198" s="27">
        <f t="shared" si="111"/>
        <v>0</v>
      </c>
      <c r="N198" s="27">
        <f t="shared" si="112"/>
        <v>0</v>
      </c>
      <c r="O198" s="27">
        <f t="shared" si="113"/>
        <v>0</v>
      </c>
      <c r="P198" s="27">
        <f t="shared" si="114"/>
        <v>0</v>
      </c>
      <c r="Q198" s="27">
        <f t="shared" si="115"/>
        <v>0</v>
      </c>
      <c r="R198" s="27">
        <f t="shared" si="121"/>
        <v>0</v>
      </c>
      <c r="S198" s="27">
        <f t="shared" si="116"/>
        <v>0</v>
      </c>
      <c r="T198" s="27">
        <f t="shared" si="117"/>
        <v>0</v>
      </c>
    </row>
    <row r="199" spans="1:20" ht="14.25" customHeight="1">
      <c r="A199" s="343">
        <f>'Նախահաշիվ 1-1'!A198</f>
        <v>26</v>
      </c>
      <c r="B199" s="345" t="str">
        <f>'Նախահաշիվ 1-1'!B198</f>
        <v>E27-82</v>
      </c>
      <c r="C199" s="344" t="str">
        <f>'Նախահաշիվ 1-1'!C198</f>
        <v>Բազալտե եզրաքարերի տեղադրում 300*150մմ չափերով, B15 դասի բետոնե հիմքով, առանց ծակոտիների Установка базальтовых бордюров размером 300*150мм, с бетонным основанием класса В15</v>
      </c>
      <c r="D199" s="345" t="str">
        <f>'Նախահաշիվ 1-1'!D198</f>
        <v>գմ/пм</v>
      </c>
      <c r="E199" s="346">
        <f>'Նախահաշիվ 1-1'!E198</f>
        <v>41.5</v>
      </c>
      <c r="F199" s="346">
        <f t="shared" si="119"/>
        <v>11.957341006635211</v>
      </c>
      <c r="G199" s="346">
        <f t="shared" ref="G199" si="125">E199*F199</f>
        <v>496.22965177536128</v>
      </c>
      <c r="J199" s="27">
        <v>9.2795824393996007</v>
      </c>
      <c r="K199" s="27">
        <f t="shared" si="109"/>
        <v>1.234184464440147</v>
      </c>
      <c r="L199" s="27">
        <f t="shared" si="110"/>
        <v>10.513766903839748</v>
      </c>
      <c r="M199" s="27">
        <f t="shared" si="111"/>
        <v>1.1565143594223724</v>
      </c>
      <c r="N199" s="27">
        <f t="shared" si="112"/>
        <v>11.670281263262121</v>
      </c>
      <c r="O199" s="27">
        <f t="shared" si="113"/>
        <v>5.8351406316310604E-2</v>
      </c>
      <c r="P199" s="27">
        <f t="shared" si="114"/>
        <v>11.728632669578431</v>
      </c>
      <c r="Q199" s="27">
        <f t="shared" si="115"/>
        <v>3.5185898008735297E-2</v>
      </c>
      <c r="R199" s="27">
        <f t="shared" si="121"/>
        <v>0.17592949004367647</v>
      </c>
      <c r="S199" s="27">
        <f t="shared" si="116"/>
        <v>1.7592949004367649E-2</v>
      </c>
      <c r="T199" s="27">
        <f t="shared" si="117"/>
        <v>11.957341006635211</v>
      </c>
    </row>
    <row r="200" spans="1:20">
      <c r="A200" s="343"/>
      <c r="B200" s="345"/>
      <c r="C200" s="344"/>
      <c r="D200" s="345"/>
      <c r="E200" s="346"/>
      <c r="F200" s="346"/>
      <c r="G200" s="346"/>
      <c r="K200" s="27">
        <f t="shared" si="109"/>
        <v>0</v>
      </c>
      <c r="L200" s="27">
        <f t="shared" si="110"/>
        <v>0</v>
      </c>
      <c r="M200" s="27">
        <f t="shared" si="111"/>
        <v>0</v>
      </c>
      <c r="N200" s="27">
        <f t="shared" si="112"/>
        <v>0</v>
      </c>
      <c r="O200" s="27">
        <f t="shared" si="113"/>
        <v>0</v>
      </c>
      <c r="P200" s="27">
        <f t="shared" si="114"/>
        <v>0</v>
      </c>
      <c r="Q200" s="27">
        <f t="shared" si="115"/>
        <v>0</v>
      </c>
      <c r="R200" s="27">
        <f t="shared" si="121"/>
        <v>0</v>
      </c>
      <c r="S200" s="27">
        <f t="shared" si="116"/>
        <v>0</v>
      </c>
      <c r="T200" s="27">
        <f t="shared" si="117"/>
        <v>0</v>
      </c>
    </row>
    <row r="201" spans="1:20">
      <c r="A201" s="343"/>
      <c r="B201" s="345"/>
      <c r="C201" s="344"/>
      <c r="D201" s="345"/>
      <c r="E201" s="346"/>
      <c r="F201" s="346"/>
      <c r="G201" s="346"/>
      <c r="K201" s="27">
        <f t="shared" si="109"/>
        <v>0</v>
      </c>
      <c r="L201" s="27">
        <f t="shared" si="110"/>
        <v>0</v>
      </c>
      <c r="M201" s="27">
        <f t="shared" si="111"/>
        <v>0</v>
      </c>
      <c r="N201" s="27">
        <f t="shared" si="112"/>
        <v>0</v>
      </c>
      <c r="O201" s="27">
        <f t="shared" si="113"/>
        <v>0</v>
      </c>
      <c r="P201" s="27">
        <f t="shared" si="114"/>
        <v>0</v>
      </c>
      <c r="Q201" s="27">
        <f t="shared" si="115"/>
        <v>0</v>
      </c>
      <c r="R201" s="27">
        <f t="shared" si="121"/>
        <v>0</v>
      </c>
      <c r="S201" s="27">
        <f t="shared" si="116"/>
        <v>0</v>
      </c>
      <c r="T201" s="27">
        <f t="shared" si="117"/>
        <v>0</v>
      </c>
    </row>
    <row r="202" spans="1:20">
      <c r="A202" s="343"/>
      <c r="B202" s="345"/>
      <c r="C202" s="344"/>
      <c r="D202" s="345"/>
      <c r="E202" s="346"/>
      <c r="F202" s="346"/>
      <c r="G202" s="346"/>
      <c r="K202" s="27">
        <f t="shared" si="109"/>
        <v>0</v>
      </c>
      <c r="L202" s="27">
        <f t="shared" si="110"/>
        <v>0</v>
      </c>
      <c r="M202" s="27">
        <f t="shared" si="111"/>
        <v>0</v>
      </c>
      <c r="N202" s="27">
        <f t="shared" si="112"/>
        <v>0</v>
      </c>
      <c r="O202" s="27">
        <f t="shared" si="113"/>
        <v>0</v>
      </c>
      <c r="P202" s="27">
        <f t="shared" si="114"/>
        <v>0</v>
      </c>
      <c r="Q202" s="27">
        <f t="shared" si="115"/>
        <v>0</v>
      </c>
      <c r="R202" s="27">
        <f t="shared" si="121"/>
        <v>0</v>
      </c>
      <c r="S202" s="27">
        <f t="shared" si="116"/>
        <v>0</v>
      </c>
      <c r="T202" s="27">
        <f t="shared" si="117"/>
        <v>0</v>
      </c>
    </row>
    <row r="203" spans="1:20" ht="14.25" customHeight="1">
      <c r="A203" s="343">
        <f>'Նախահաշիվ 1-1'!A202</f>
        <v>27</v>
      </c>
      <c r="B203" s="345" t="str">
        <f>'Նախահաշիվ 1-1'!B202</f>
        <v>E1-1592</v>
      </c>
      <c r="C203" s="344" t="str">
        <f>'Նախահաշիվ 1-1'!C202</f>
        <v>´áõë³ÑáÕÇ Ùß³ÏáõÙ ¿ùëÏ³í³ïáñáí, µ³ñÓ»Éáí ÇÝùÝ³Ã³÷
Обработка почвы отвалом</v>
      </c>
      <c r="D203" s="345" t="str">
        <f>'Նախահաշիվ 1-1'!D202</f>
        <v>մ3 / м3</v>
      </c>
      <c r="E203" s="346">
        <f>'Նախահաշիվ 1-1'!E202</f>
        <v>37.799999999999997</v>
      </c>
      <c r="F203" s="346">
        <f t="shared" si="119"/>
        <v>0.6924373337237828</v>
      </c>
      <c r="G203" s="346">
        <f t="shared" ref="G203" si="126">E203*F203</f>
        <v>26.174131214758987</v>
      </c>
      <c r="J203" s="27">
        <v>0.53737108600000005</v>
      </c>
      <c r="K203" s="27">
        <f t="shared" si="109"/>
        <v>7.1470354438000011E-2</v>
      </c>
      <c r="L203" s="27">
        <f t="shared" si="110"/>
        <v>0.60884144043800004</v>
      </c>
      <c r="M203" s="27">
        <f t="shared" si="111"/>
        <v>6.6972558448180008E-2</v>
      </c>
      <c r="N203" s="27">
        <f t="shared" si="112"/>
        <v>0.67581399888617999</v>
      </c>
      <c r="O203" s="27">
        <f t="shared" si="113"/>
        <v>3.3790699944309002E-3</v>
      </c>
      <c r="P203" s="27">
        <f t="shared" si="114"/>
        <v>0.67919306888061093</v>
      </c>
      <c r="Q203" s="27">
        <f t="shared" si="115"/>
        <v>2.0375792066418329E-3</v>
      </c>
      <c r="R203" s="27">
        <f t="shared" si="121"/>
        <v>1.0187896033209163E-2</v>
      </c>
      <c r="S203" s="27">
        <f t="shared" si="116"/>
        <v>1.0187896033209164E-3</v>
      </c>
      <c r="T203" s="27">
        <f t="shared" si="117"/>
        <v>0.6924373337237828</v>
      </c>
    </row>
    <row r="204" spans="1:20">
      <c r="A204" s="343"/>
      <c r="B204" s="345"/>
      <c r="C204" s="344"/>
      <c r="D204" s="345"/>
      <c r="E204" s="346"/>
      <c r="F204" s="346"/>
      <c r="G204" s="346"/>
      <c r="K204" s="27">
        <f t="shared" si="109"/>
        <v>0</v>
      </c>
      <c r="L204" s="27">
        <f t="shared" si="110"/>
        <v>0</v>
      </c>
      <c r="M204" s="27">
        <f t="shared" si="111"/>
        <v>0</v>
      </c>
      <c r="N204" s="27">
        <f t="shared" si="112"/>
        <v>0</v>
      </c>
      <c r="O204" s="27">
        <f t="shared" si="113"/>
        <v>0</v>
      </c>
      <c r="P204" s="27">
        <f t="shared" si="114"/>
        <v>0</v>
      </c>
      <c r="Q204" s="27">
        <f t="shared" si="115"/>
        <v>0</v>
      </c>
      <c r="R204" s="27">
        <f t="shared" si="121"/>
        <v>0</v>
      </c>
      <c r="S204" s="27">
        <f t="shared" si="116"/>
        <v>0</v>
      </c>
      <c r="T204" s="27">
        <f t="shared" si="117"/>
        <v>0</v>
      </c>
    </row>
    <row r="205" spans="1:20">
      <c r="A205" s="343"/>
      <c r="B205" s="345"/>
      <c r="C205" s="344"/>
      <c r="D205" s="345"/>
      <c r="E205" s="346"/>
      <c r="F205" s="346"/>
      <c r="G205" s="346"/>
      <c r="K205" s="27">
        <f t="shared" si="109"/>
        <v>0</v>
      </c>
      <c r="L205" s="27">
        <f t="shared" si="110"/>
        <v>0</v>
      </c>
      <c r="M205" s="27">
        <f t="shared" si="111"/>
        <v>0</v>
      </c>
      <c r="N205" s="27">
        <f t="shared" si="112"/>
        <v>0</v>
      </c>
      <c r="O205" s="27">
        <f t="shared" si="113"/>
        <v>0</v>
      </c>
      <c r="P205" s="27">
        <f t="shared" si="114"/>
        <v>0</v>
      </c>
      <c r="Q205" s="27">
        <f t="shared" si="115"/>
        <v>0</v>
      </c>
      <c r="R205" s="27">
        <f t="shared" si="121"/>
        <v>0</v>
      </c>
      <c r="S205" s="27">
        <f t="shared" si="116"/>
        <v>0</v>
      </c>
      <c r="T205" s="27">
        <f t="shared" si="117"/>
        <v>0</v>
      </c>
    </row>
    <row r="206" spans="1:20">
      <c r="A206" s="343"/>
      <c r="B206" s="345"/>
      <c r="C206" s="344"/>
      <c r="D206" s="345"/>
      <c r="E206" s="346"/>
      <c r="F206" s="346"/>
      <c r="G206" s="346"/>
      <c r="K206" s="27">
        <f t="shared" si="109"/>
        <v>0</v>
      </c>
      <c r="L206" s="27">
        <f t="shared" si="110"/>
        <v>0</v>
      </c>
      <c r="M206" s="27">
        <f t="shared" si="111"/>
        <v>0</v>
      </c>
      <c r="N206" s="27">
        <f t="shared" si="112"/>
        <v>0</v>
      </c>
      <c r="O206" s="27">
        <f t="shared" si="113"/>
        <v>0</v>
      </c>
      <c r="P206" s="27">
        <f t="shared" si="114"/>
        <v>0</v>
      </c>
      <c r="Q206" s="27">
        <f t="shared" si="115"/>
        <v>0</v>
      </c>
      <c r="R206" s="27">
        <f t="shared" si="121"/>
        <v>0</v>
      </c>
      <c r="S206" s="27">
        <f t="shared" si="116"/>
        <v>0</v>
      </c>
      <c r="T206" s="27">
        <f t="shared" si="117"/>
        <v>0</v>
      </c>
    </row>
    <row r="207" spans="1:20" ht="14.25" customHeight="1">
      <c r="A207" s="343">
        <f>'Նախահաշիվ 1-1'!A206</f>
        <v>28</v>
      </c>
      <c r="B207" s="345" t="str">
        <f>'Նախահաշիվ 1-1'!B206</f>
        <v>C310
ï.Ù.Ï. 29</v>
      </c>
      <c r="C207" s="344" t="str">
        <f>'Նախահաշիվ 1-1'!C206</f>
        <v>´áõë³ÑáÕÇ ï»Õ³÷áËáõÙ 50ÏÙ
Транспортировка пашни 50 км</v>
      </c>
      <c r="D207" s="345" t="str">
        <f>'Նախահաշիվ 1-1'!D206</f>
        <v>ï
тн</v>
      </c>
      <c r="E207" s="346">
        <f>'Նախահաշիվ 1-1'!E206</f>
        <v>18.899999999999999</v>
      </c>
      <c r="F207" s="346">
        <f t="shared" si="119"/>
        <v>9.7208529077982302</v>
      </c>
      <c r="G207" s="346">
        <f t="shared" ref="G207" si="127">E207*F207</f>
        <v>183.72411995738653</v>
      </c>
      <c r="J207" s="27">
        <v>7.5439394000000002</v>
      </c>
      <c r="K207" s="27">
        <f t="shared" si="109"/>
        <v>1.0033439402000002</v>
      </c>
      <c r="L207" s="27">
        <f t="shared" si="110"/>
        <v>8.5472833401999999</v>
      </c>
      <c r="M207" s="27">
        <f t="shared" si="111"/>
        <v>0.94020116742199999</v>
      </c>
      <c r="N207" s="27">
        <f t="shared" si="112"/>
        <v>9.4874845076219998</v>
      </c>
      <c r="O207" s="27">
        <f t="shared" si="113"/>
        <v>4.7437422538110001E-2</v>
      </c>
      <c r="P207" s="27">
        <f t="shared" si="114"/>
        <v>9.5349219301601096</v>
      </c>
      <c r="Q207" s="27">
        <f t="shared" si="115"/>
        <v>2.8604765790480328E-2</v>
      </c>
      <c r="R207" s="27">
        <f t="shared" si="121"/>
        <v>0.14302382895240165</v>
      </c>
      <c r="S207" s="27">
        <f t="shared" si="116"/>
        <v>1.4302382895240164E-2</v>
      </c>
      <c r="T207" s="27">
        <f t="shared" si="117"/>
        <v>9.7208529077982302</v>
      </c>
    </row>
    <row r="208" spans="1:20">
      <c r="A208" s="343"/>
      <c r="B208" s="345"/>
      <c r="C208" s="344"/>
      <c r="D208" s="345"/>
      <c r="E208" s="346"/>
      <c r="F208" s="346"/>
      <c r="G208" s="346"/>
      <c r="K208" s="27">
        <f t="shared" si="109"/>
        <v>0</v>
      </c>
      <c r="L208" s="27">
        <f t="shared" si="110"/>
        <v>0</v>
      </c>
      <c r="M208" s="27">
        <f t="shared" si="111"/>
        <v>0</v>
      </c>
      <c r="N208" s="27">
        <f t="shared" si="112"/>
        <v>0</v>
      </c>
      <c r="O208" s="27">
        <f t="shared" si="113"/>
        <v>0</v>
      </c>
      <c r="P208" s="27">
        <f t="shared" si="114"/>
        <v>0</v>
      </c>
      <c r="Q208" s="27">
        <f t="shared" si="115"/>
        <v>0</v>
      </c>
      <c r="R208" s="27">
        <f t="shared" si="121"/>
        <v>0</v>
      </c>
      <c r="S208" s="27">
        <f t="shared" si="116"/>
        <v>0</v>
      </c>
      <c r="T208" s="27">
        <f t="shared" si="117"/>
        <v>0</v>
      </c>
    </row>
    <row r="209" spans="1:20">
      <c r="A209" s="343"/>
      <c r="B209" s="345"/>
      <c r="C209" s="344"/>
      <c r="D209" s="345"/>
      <c r="E209" s="346"/>
      <c r="F209" s="346"/>
      <c r="G209" s="346"/>
      <c r="K209" s="27">
        <f t="shared" si="109"/>
        <v>0</v>
      </c>
      <c r="L209" s="27">
        <f t="shared" si="110"/>
        <v>0</v>
      </c>
      <c r="M209" s="27">
        <f t="shared" si="111"/>
        <v>0</v>
      </c>
      <c r="N209" s="27">
        <f t="shared" si="112"/>
        <v>0</v>
      </c>
      <c r="O209" s="27">
        <f t="shared" si="113"/>
        <v>0</v>
      </c>
      <c r="P209" s="27">
        <f t="shared" si="114"/>
        <v>0</v>
      </c>
      <c r="Q209" s="27">
        <f t="shared" si="115"/>
        <v>0</v>
      </c>
      <c r="R209" s="27">
        <f t="shared" si="121"/>
        <v>0</v>
      </c>
      <c r="S209" s="27">
        <f t="shared" si="116"/>
        <v>0</v>
      </c>
      <c r="T209" s="27">
        <f t="shared" si="117"/>
        <v>0</v>
      </c>
    </row>
    <row r="210" spans="1:20" ht="28.5" customHeight="1">
      <c r="A210" s="343"/>
      <c r="B210" s="345"/>
      <c r="C210" s="344"/>
      <c r="D210" s="345"/>
      <c r="E210" s="346"/>
      <c r="F210" s="346"/>
      <c r="G210" s="346"/>
      <c r="K210" s="27">
        <f t="shared" si="109"/>
        <v>0</v>
      </c>
      <c r="L210" s="27">
        <f t="shared" si="110"/>
        <v>0</v>
      </c>
      <c r="M210" s="27">
        <f t="shared" si="111"/>
        <v>0</v>
      </c>
      <c r="N210" s="27">
        <f t="shared" si="112"/>
        <v>0</v>
      </c>
      <c r="O210" s="27">
        <f t="shared" si="113"/>
        <v>0</v>
      </c>
      <c r="P210" s="27">
        <f t="shared" si="114"/>
        <v>0</v>
      </c>
      <c r="Q210" s="27">
        <f t="shared" si="115"/>
        <v>0</v>
      </c>
      <c r="R210" s="27">
        <f t="shared" si="121"/>
        <v>0</v>
      </c>
      <c r="S210" s="27">
        <f t="shared" si="116"/>
        <v>0</v>
      </c>
      <c r="T210" s="27">
        <f t="shared" si="117"/>
        <v>0</v>
      </c>
    </row>
    <row r="211" spans="1:20" ht="14.25" customHeight="1">
      <c r="A211" s="343">
        <f>'Նախահաշիվ 1-1'!A210</f>
        <v>29</v>
      </c>
      <c r="B211" s="345" t="str">
        <f>'Նախահաշիվ 1-1'!B210</f>
        <v>E48-168
E48-169</v>
      </c>
      <c r="C211" s="344" t="str">
        <f>'Նախահաշիվ 1-1'!C210</f>
        <v>´áõë³ÑáÕÇ ÷éáõÙ Ó»éùáí Ï³Ý³ã ï³ñ³ÍùÝ»ñáõÙ /15ëÙ Ñ³ëï./
Запекание почвы вручную</v>
      </c>
      <c r="D211" s="345" t="str">
        <f>'Նախահաշիվ 1-1'!D210</f>
        <v>մ2 / м2</v>
      </c>
      <c r="E211" s="346">
        <f>'Նախահաշիվ 1-1'!E210</f>
        <v>252</v>
      </c>
      <c r="F211" s="346">
        <f t="shared" si="119"/>
        <v>1.3181449346015501</v>
      </c>
      <c r="G211" s="346">
        <f t="shared" ref="G211" si="128">E211*F211</f>
        <v>332.17252351959064</v>
      </c>
      <c r="J211" s="27">
        <v>1.0229560719999999</v>
      </c>
      <c r="K211" s="27">
        <f t="shared" si="109"/>
        <v>0.13605315757600001</v>
      </c>
      <c r="L211" s="27">
        <f t="shared" si="110"/>
        <v>1.1590092295759999</v>
      </c>
      <c r="M211" s="27">
        <f t="shared" si="111"/>
        <v>0.12749101525335998</v>
      </c>
      <c r="N211" s="27">
        <f t="shared" si="112"/>
        <v>1.2865002448293599</v>
      </c>
      <c r="O211" s="27">
        <f t="shared" si="113"/>
        <v>6.4325012241467994E-3</v>
      </c>
      <c r="P211" s="27">
        <f t="shared" si="114"/>
        <v>1.2929327460535067</v>
      </c>
      <c r="Q211" s="27">
        <f t="shared" si="115"/>
        <v>3.8787982381605201E-3</v>
      </c>
      <c r="R211" s="27">
        <f t="shared" si="121"/>
        <v>1.9393991190802599E-2</v>
      </c>
      <c r="S211" s="27">
        <f t="shared" si="116"/>
        <v>1.93939911908026E-3</v>
      </c>
      <c r="T211" s="27">
        <f t="shared" si="117"/>
        <v>1.3181449346015501</v>
      </c>
    </row>
    <row r="212" spans="1:20">
      <c r="A212" s="343"/>
      <c r="B212" s="345"/>
      <c r="C212" s="344"/>
      <c r="D212" s="345"/>
      <c r="E212" s="346"/>
      <c r="F212" s="346"/>
      <c r="G212" s="346"/>
      <c r="K212" s="27">
        <f t="shared" si="109"/>
        <v>0</v>
      </c>
      <c r="L212" s="27">
        <f t="shared" si="110"/>
        <v>0</v>
      </c>
      <c r="M212" s="27">
        <f t="shared" si="111"/>
        <v>0</v>
      </c>
      <c r="N212" s="27">
        <f t="shared" si="112"/>
        <v>0</v>
      </c>
      <c r="O212" s="27">
        <f t="shared" si="113"/>
        <v>0</v>
      </c>
      <c r="P212" s="27">
        <f t="shared" si="114"/>
        <v>0</v>
      </c>
      <c r="Q212" s="27">
        <f t="shared" si="115"/>
        <v>0</v>
      </c>
      <c r="R212" s="27">
        <f t="shared" si="121"/>
        <v>0</v>
      </c>
      <c r="S212" s="27">
        <f t="shared" si="116"/>
        <v>0</v>
      </c>
      <c r="T212" s="27">
        <f t="shared" si="117"/>
        <v>0</v>
      </c>
    </row>
    <row r="213" spans="1:20">
      <c r="A213" s="343"/>
      <c r="B213" s="345"/>
      <c r="C213" s="344"/>
      <c r="D213" s="345"/>
      <c r="E213" s="346"/>
      <c r="F213" s="346"/>
      <c r="G213" s="346"/>
      <c r="K213" s="27">
        <f t="shared" si="109"/>
        <v>0</v>
      </c>
      <c r="L213" s="27">
        <f t="shared" si="110"/>
        <v>0</v>
      </c>
      <c r="M213" s="27">
        <f t="shared" si="111"/>
        <v>0</v>
      </c>
      <c r="N213" s="27">
        <f t="shared" si="112"/>
        <v>0</v>
      </c>
      <c r="O213" s="27">
        <f t="shared" si="113"/>
        <v>0</v>
      </c>
      <c r="P213" s="27">
        <f t="shared" si="114"/>
        <v>0</v>
      </c>
      <c r="Q213" s="27">
        <f t="shared" si="115"/>
        <v>0</v>
      </c>
      <c r="R213" s="27">
        <f t="shared" si="121"/>
        <v>0</v>
      </c>
      <c r="S213" s="27">
        <f t="shared" si="116"/>
        <v>0</v>
      </c>
      <c r="T213" s="27">
        <f t="shared" si="117"/>
        <v>0</v>
      </c>
    </row>
    <row r="214" spans="1:20" ht="22.5" customHeight="1">
      <c r="A214" s="343"/>
      <c r="B214" s="345"/>
      <c r="C214" s="344"/>
      <c r="D214" s="345"/>
      <c r="E214" s="346"/>
      <c r="F214" s="346"/>
      <c r="G214" s="346"/>
      <c r="K214" s="27">
        <f t="shared" si="109"/>
        <v>0</v>
      </c>
      <c r="L214" s="27">
        <f t="shared" si="110"/>
        <v>0</v>
      </c>
      <c r="M214" s="27">
        <f t="shared" si="111"/>
        <v>0</v>
      </c>
      <c r="N214" s="27">
        <f t="shared" si="112"/>
        <v>0</v>
      </c>
      <c r="O214" s="27">
        <f t="shared" si="113"/>
        <v>0</v>
      </c>
      <c r="P214" s="27">
        <f t="shared" si="114"/>
        <v>0</v>
      </c>
      <c r="Q214" s="27">
        <f t="shared" si="115"/>
        <v>0</v>
      </c>
      <c r="R214" s="27">
        <f t="shared" si="121"/>
        <v>0</v>
      </c>
      <c r="S214" s="27">
        <f t="shared" si="116"/>
        <v>0</v>
      </c>
      <c r="T214" s="27">
        <f t="shared" si="117"/>
        <v>0</v>
      </c>
    </row>
    <row r="215" spans="1:20" ht="14.25" customHeight="1">
      <c r="A215" s="343">
        <f>'Նախահաշիվ 1-1'!A214</f>
        <v>30</v>
      </c>
      <c r="B215" s="345" t="str">
        <f>'Նախահաշիվ 1-1'!B214</f>
        <v>E48-166</v>
      </c>
      <c r="C215" s="344" t="str">
        <f>'Նախահաշիվ 1-1'!C214</f>
        <v>Ü³Ë³å³ïñ³ëïáõÙ ë»ñÙÇ ó³Ý»Éáõ Ñ³Ù³ñ
Подготовка к посеву семян</v>
      </c>
      <c r="D215" s="345" t="str">
        <f>'Նախահաշիվ 1-1'!D214</f>
        <v>մ2 / м2</v>
      </c>
      <c r="E215" s="346">
        <f>'Նախահաշիվ 1-1'!E214</f>
        <v>252</v>
      </c>
      <c r="F215" s="346">
        <f t="shared" si="119"/>
        <v>0.28179605344140285</v>
      </c>
      <c r="G215" s="346">
        <f t="shared" ref="G215" si="129">E215*F215</f>
        <v>71.012605467233513</v>
      </c>
      <c r="J215" s="27">
        <v>0.21868989999999999</v>
      </c>
      <c r="K215" s="27">
        <f t="shared" ref="K215:K222" si="130">J215*13.3%</f>
        <v>2.90857567E-2</v>
      </c>
      <c r="L215" s="27">
        <f t="shared" ref="L215:L222" si="131">SUM(J215:K215)</f>
        <v>0.24777565669999999</v>
      </c>
      <c r="M215" s="27">
        <f t="shared" ref="M215:M222" si="132">L215*11%</f>
        <v>2.7255322236999998E-2</v>
      </c>
      <c r="N215" s="27">
        <f t="shared" ref="N215:N222" si="133">SUM(L215:M215)</f>
        <v>0.27503097893699996</v>
      </c>
      <c r="O215" s="27">
        <f t="shared" ref="O215:O222" si="134">N215*0.5%</f>
        <v>1.3751548946849999E-3</v>
      </c>
      <c r="P215" s="27">
        <f t="shared" ref="P215:P222" si="135">SUM(N215:O215)</f>
        <v>0.27640613383168494</v>
      </c>
      <c r="Q215" s="27">
        <f t="shared" ref="Q215:Q222" si="136">P215*0.3%</f>
        <v>8.2921840149505481E-4</v>
      </c>
      <c r="R215" s="27">
        <f t="shared" ref="R215:R222" si="137">P215*1.5%</f>
        <v>4.1460920074752744E-3</v>
      </c>
      <c r="S215" s="27">
        <f t="shared" ref="S215:S222" si="138">P215*0.15%</f>
        <v>4.1460920074752741E-4</v>
      </c>
      <c r="T215" s="27">
        <f t="shared" ref="T215:T222" si="139">SUM(P215:S215)</f>
        <v>0.28179605344140285</v>
      </c>
    </row>
    <row r="216" spans="1:20">
      <c r="A216" s="343"/>
      <c r="B216" s="345"/>
      <c r="C216" s="344"/>
      <c r="D216" s="345"/>
      <c r="E216" s="346"/>
      <c r="F216" s="346"/>
      <c r="G216" s="346"/>
      <c r="K216" s="27">
        <f t="shared" si="130"/>
        <v>0</v>
      </c>
      <c r="L216" s="27">
        <f t="shared" si="131"/>
        <v>0</v>
      </c>
      <c r="M216" s="27">
        <f t="shared" si="132"/>
        <v>0</v>
      </c>
      <c r="N216" s="27">
        <f t="shared" si="133"/>
        <v>0</v>
      </c>
      <c r="O216" s="27">
        <f t="shared" si="134"/>
        <v>0</v>
      </c>
      <c r="P216" s="27">
        <f t="shared" si="135"/>
        <v>0</v>
      </c>
      <c r="Q216" s="27">
        <f t="shared" si="136"/>
        <v>0</v>
      </c>
      <c r="R216" s="27">
        <f t="shared" si="137"/>
        <v>0</v>
      </c>
      <c r="S216" s="27">
        <f t="shared" si="138"/>
        <v>0</v>
      </c>
      <c r="T216" s="27">
        <f t="shared" si="139"/>
        <v>0</v>
      </c>
    </row>
    <row r="217" spans="1:20">
      <c r="A217" s="343"/>
      <c r="B217" s="345"/>
      <c r="C217" s="344"/>
      <c r="D217" s="345"/>
      <c r="E217" s="346"/>
      <c r="F217" s="346"/>
      <c r="G217" s="346"/>
      <c r="K217" s="27">
        <f t="shared" si="130"/>
        <v>0</v>
      </c>
      <c r="L217" s="27">
        <f t="shared" si="131"/>
        <v>0</v>
      </c>
      <c r="M217" s="27">
        <f t="shared" si="132"/>
        <v>0</v>
      </c>
      <c r="N217" s="27">
        <f t="shared" si="133"/>
        <v>0</v>
      </c>
      <c r="O217" s="27">
        <f t="shared" si="134"/>
        <v>0</v>
      </c>
      <c r="P217" s="27">
        <f t="shared" si="135"/>
        <v>0</v>
      </c>
      <c r="Q217" s="27">
        <f t="shared" si="136"/>
        <v>0</v>
      </c>
      <c r="R217" s="27">
        <f t="shared" si="137"/>
        <v>0</v>
      </c>
      <c r="S217" s="27">
        <f t="shared" si="138"/>
        <v>0</v>
      </c>
      <c r="T217" s="27">
        <f t="shared" si="139"/>
        <v>0</v>
      </c>
    </row>
    <row r="218" spans="1:20" ht="28.5" customHeight="1">
      <c r="A218" s="343"/>
      <c r="B218" s="345"/>
      <c r="C218" s="344"/>
      <c r="D218" s="345"/>
      <c r="E218" s="346"/>
      <c r="F218" s="346"/>
      <c r="G218" s="346"/>
      <c r="K218" s="27">
        <f t="shared" si="130"/>
        <v>0</v>
      </c>
      <c r="L218" s="27">
        <f t="shared" si="131"/>
        <v>0</v>
      </c>
      <c r="M218" s="27">
        <f t="shared" si="132"/>
        <v>0</v>
      </c>
      <c r="N218" s="27">
        <f t="shared" si="133"/>
        <v>0</v>
      </c>
      <c r="O218" s="27">
        <f t="shared" si="134"/>
        <v>0</v>
      </c>
      <c r="P218" s="27">
        <f t="shared" si="135"/>
        <v>0</v>
      </c>
      <c r="Q218" s="27">
        <f t="shared" si="136"/>
        <v>0</v>
      </c>
      <c r="R218" s="27">
        <f t="shared" si="137"/>
        <v>0</v>
      </c>
      <c r="S218" s="27">
        <f t="shared" si="138"/>
        <v>0</v>
      </c>
      <c r="T218" s="27">
        <f t="shared" si="139"/>
        <v>0</v>
      </c>
    </row>
    <row r="219" spans="1:20" ht="14.25" customHeight="1">
      <c r="A219" s="343">
        <f>'Նախահաշիվ 1-1'!A218</f>
        <v>31</v>
      </c>
      <c r="B219" s="345" t="str">
        <f>'Նախահաշիվ 1-1'!B218</f>
        <v>E48-214</v>
      </c>
      <c r="C219" s="344" t="str">
        <f>'Նախահաշիվ 1-1'!C218</f>
        <v>ê»ñÙÇ ó³ÝáõÙ 1Ù2 - 25·ñ
Посев семян</v>
      </c>
      <c r="D219" s="345" t="str">
        <f>'Նախահաշիվ 1-1'!D218</f>
        <v>մ2 / м2</v>
      </c>
      <c r="E219" s="346">
        <f>'Նախահաշիվ 1-1'!E218</f>
        <v>252</v>
      </c>
      <c r="F219" s="346">
        <f t="shared" si="119"/>
        <v>0.25797777522905929</v>
      </c>
      <c r="G219" s="346">
        <f t="shared" ref="G219" si="140">E219*F219</f>
        <v>65.010399357722946</v>
      </c>
      <c r="J219" s="27">
        <v>0.20020555000000001</v>
      </c>
      <c r="K219" s="27">
        <f t="shared" si="130"/>
        <v>2.6627338150000002E-2</v>
      </c>
      <c r="L219" s="27">
        <f t="shared" si="131"/>
        <v>0.22683288815000002</v>
      </c>
      <c r="M219" s="27">
        <f t="shared" si="132"/>
        <v>2.4951617696500002E-2</v>
      </c>
      <c r="N219" s="27">
        <f t="shared" si="133"/>
        <v>0.25178450584650003</v>
      </c>
      <c r="O219" s="27">
        <f t="shared" si="134"/>
        <v>1.2589225292325003E-3</v>
      </c>
      <c r="P219" s="27">
        <f t="shared" si="135"/>
        <v>0.25304342837573252</v>
      </c>
      <c r="Q219" s="27">
        <f t="shared" si="136"/>
        <v>7.5913028512719757E-4</v>
      </c>
      <c r="R219" s="27">
        <f t="shared" si="137"/>
        <v>3.7956514256359875E-3</v>
      </c>
      <c r="S219" s="27">
        <f t="shared" si="138"/>
        <v>3.7956514256359879E-4</v>
      </c>
      <c r="T219" s="27">
        <f t="shared" si="139"/>
        <v>0.25797777522905929</v>
      </c>
    </row>
    <row r="220" spans="1:20">
      <c r="A220" s="343"/>
      <c r="B220" s="345"/>
      <c r="C220" s="344"/>
      <c r="D220" s="345"/>
      <c r="E220" s="346"/>
      <c r="F220" s="346"/>
      <c r="G220" s="346"/>
      <c r="K220" s="27">
        <f t="shared" si="130"/>
        <v>0</v>
      </c>
      <c r="L220" s="27">
        <f t="shared" si="131"/>
        <v>0</v>
      </c>
      <c r="M220" s="27">
        <f t="shared" si="132"/>
        <v>0</v>
      </c>
      <c r="N220" s="27">
        <f t="shared" si="133"/>
        <v>0</v>
      </c>
      <c r="O220" s="27">
        <f t="shared" si="134"/>
        <v>0</v>
      </c>
      <c r="P220" s="27">
        <f t="shared" si="135"/>
        <v>0</v>
      </c>
      <c r="Q220" s="27">
        <f t="shared" si="136"/>
        <v>0</v>
      </c>
      <c r="R220" s="27">
        <f t="shared" si="137"/>
        <v>0</v>
      </c>
      <c r="S220" s="27">
        <f t="shared" si="138"/>
        <v>0</v>
      </c>
      <c r="T220" s="27">
        <f t="shared" si="139"/>
        <v>0</v>
      </c>
    </row>
    <row r="221" spans="1:20">
      <c r="A221" s="343"/>
      <c r="B221" s="345"/>
      <c r="C221" s="344"/>
      <c r="D221" s="345"/>
      <c r="E221" s="346"/>
      <c r="F221" s="346"/>
      <c r="G221" s="346"/>
      <c r="K221" s="27">
        <f t="shared" si="130"/>
        <v>0</v>
      </c>
      <c r="L221" s="27">
        <f t="shared" si="131"/>
        <v>0</v>
      </c>
      <c r="M221" s="27">
        <f t="shared" si="132"/>
        <v>0</v>
      </c>
      <c r="N221" s="27">
        <f t="shared" si="133"/>
        <v>0</v>
      </c>
      <c r="O221" s="27">
        <f t="shared" si="134"/>
        <v>0</v>
      </c>
      <c r="P221" s="27">
        <f t="shared" si="135"/>
        <v>0</v>
      </c>
      <c r="Q221" s="27">
        <f t="shared" si="136"/>
        <v>0</v>
      </c>
      <c r="R221" s="27">
        <f t="shared" si="137"/>
        <v>0</v>
      </c>
      <c r="S221" s="27">
        <f t="shared" si="138"/>
        <v>0</v>
      </c>
      <c r="T221" s="27">
        <f t="shared" si="139"/>
        <v>0</v>
      </c>
    </row>
    <row r="222" spans="1:20" ht="22.5" customHeight="1">
      <c r="A222" s="343"/>
      <c r="B222" s="345"/>
      <c r="C222" s="344"/>
      <c r="D222" s="345"/>
      <c r="E222" s="346"/>
      <c r="F222" s="346"/>
      <c r="G222" s="346"/>
      <c r="K222" s="27">
        <f t="shared" si="130"/>
        <v>0</v>
      </c>
      <c r="L222" s="27">
        <f t="shared" si="131"/>
        <v>0</v>
      </c>
      <c r="M222" s="27">
        <f t="shared" si="132"/>
        <v>0</v>
      </c>
      <c r="N222" s="27">
        <f t="shared" si="133"/>
        <v>0</v>
      </c>
      <c r="O222" s="27">
        <f t="shared" si="134"/>
        <v>0</v>
      </c>
      <c r="P222" s="27">
        <f t="shared" si="135"/>
        <v>0</v>
      </c>
      <c r="Q222" s="27">
        <f t="shared" si="136"/>
        <v>0</v>
      </c>
      <c r="R222" s="27">
        <f t="shared" si="137"/>
        <v>0</v>
      </c>
      <c r="S222" s="27">
        <f t="shared" si="138"/>
        <v>0</v>
      </c>
      <c r="T222" s="27">
        <f t="shared" si="139"/>
        <v>0</v>
      </c>
    </row>
    <row r="223" spans="1:20" ht="22.5" customHeight="1">
      <c r="A223" s="72"/>
      <c r="B223" s="74"/>
      <c r="C223" s="73" t="str">
        <f>'Նախահաշիվ 1-1'!C222</f>
        <v>Ֆուտբոլի դաշտի հատակ</v>
      </c>
      <c r="D223" s="75"/>
      <c r="E223" s="71"/>
      <c r="F223" s="71"/>
      <c r="G223" s="71"/>
      <c r="R223" s="27">
        <f t="shared" si="121"/>
        <v>0</v>
      </c>
    </row>
    <row r="224" spans="1:20" ht="14.25" customHeight="1">
      <c r="A224" s="343">
        <f>'Նախահաշիվ 1-1'!A223</f>
        <v>32</v>
      </c>
      <c r="B224" s="345" t="str">
        <f>'Նախահաշիվ 1-1'!B223</f>
        <v>E27-22-1</v>
      </c>
      <c r="C224" s="344" t="str">
        <f>'Նախահաշիվ 1-1'!C223</f>
        <v>Խճային նախաշերտի իրականացում 12սմ հաստության Выполнение гравийного слой толщиной 12 см</v>
      </c>
      <c r="D224" s="345" t="str">
        <f>'Նախահաշիվ 1-1'!D223</f>
        <v xml:space="preserve">մ3/м3 </v>
      </c>
      <c r="E224" s="346">
        <f>'Նախահաշիվ 1-1'!E223</f>
        <v>36</v>
      </c>
      <c r="F224" s="346">
        <f t="shared" si="119"/>
        <v>6.2076172295621923</v>
      </c>
      <c r="G224" s="346">
        <f t="shared" ref="G224" si="141">E224*F224</f>
        <v>223.47422026423891</v>
      </c>
      <c r="J224" s="27">
        <v>4.8174670105999997</v>
      </c>
      <c r="K224" s="27">
        <f t="shared" si="109"/>
        <v>0.64072311240979996</v>
      </c>
      <c r="L224" s="27">
        <f t="shared" si="110"/>
        <v>5.4581901230097998</v>
      </c>
      <c r="M224" s="27">
        <f t="shared" si="111"/>
        <v>0.60040091353107794</v>
      </c>
      <c r="N224" s="27">
        <f t="shared" si="112"/>
        <v>6.0585910365408777</v>
      </c>
      <c r="O224" s="27">
        <f t="shared" si="113"/>
        <v>3.029295518270439E-2</v>
      </c>
      <c r="P224" s="27">
        <f t="shared" si="114"/>
        <v>6.0888839917235824</v>
      </c>
      <c r="Q224" s="27">
        <f t="shared" si="115"/>
        <v>1.8266651975170748E-2</v>
      </c>
      <c r="R224" s="27">
        <f t="shared" si="121"/>
        <v>9.1333259875853737E-2</v>
      </c>
      <c r="S224" s="27">
        <f t="shared" si="116"/>
        <v>9.133325987585374E-3</v>
      </c>
      <c r="T224" s="27">
        <f t="shared" si="117"/>
        <v>6.2076172295621923</v>
      </c>
    </row>
    <row r="225" spans="1:20">
      <c r="A225" s="343"/>
      <c r="B225" s="345"/>
      <c r="C225" s="344"/>
      <c r="D225" s="345"/>
      <c r="E225" s="346"/>
      <c r="F225" s="346"/>
      <c r="G225" s="346"/>
      <c r="K225" s="27">
        <f t="shared" ref="K225:K252" si="142">J225*13.3%</f>
        <v>0</v>
      </c>
      <c r="L225" s="27">
        <f t="shared" ref="L225:L252" si="143">SUM(J225:K225)</f>
        <v>0</v>
      </c>
      <c r="M225" s="27">
        <f t="shared" ref="M225:M252" si="144">L225*11%</f>
        <v>0</v>
      </c>
      <c r="N225" s="27">
        <f t="shared" ref="N225:N252" si="145">SUM(L225:M225)</f>
        <v>0</v>
      </c>
      <c r="O225" s="27">
        <f t="shared" ref="O225:O252" si="146">N225*0.5%</f>
        <v>0</v>
      </c>
      <c r="P225" s="27">
        <f t="shared" ref="P225:P252" si="147">SUM(N225:O225)</f>
        <v>0</v>
      </c>
      <c r="Q225" s="27">
        <f t="shared" ref="Q225:Q252" si="148">P225*0.3%</f>
        <v>0</v>
      </c>
      <c r="R225" s="27">
        <f t="shared" si="121"/>
        <v>0</v>
      </c>
      <c r="S225" s="27">
        <f t="shared" ref="S225:S252" si="149">P225*0.15%</f>
        <v>0</v>
      </c>
      <c r="T225" s="27">
        <f t="shared" ref="T225:T252" si="150">SUM(P225:S225)</f>
        <v>0</v>
      </c>
    </row>
    <row r="226" spans="1:20">
      <c r="A226" s="343"/>
      <c r="B226" s="345"/>
      <c r="C226" s="344"/>
      <c r="D226" s="345"/>
      <c r="E226" s="346"/>
      <c r="F226" s="346"/>
      <c r="G226" s="346"/>
      <c r="K226" s="27">
        <f t="shared" si="142"/>
        <v>0</v>
      </c>
      <c r="L226" s="27">
        <f t="shared" si="143"/>
        <v>0</v>
      </c>
      <c r="M226" s="27">
        <f t="shared" si="144"/>
        <v>0</v>
      </c>
      <c r="N226" s="27">
        <f t="shared" si="145"/>
        <v>0</v>
      </c>
      <c r="O226" s="27">
        <f t="shared" si="146"/>
        <v>0</v>
      </c>
      <c r="P226" s="27">
        <f t="shared" si="147"/>
        <v>0</v>
      </c>
      <c r="Q226" s="27">
        <f t="shared" si="148"/>
        <v>0</v>
      </c>
      <c r="R226" s="27">
        <f t="shared" si="121"/>
        <v>0</v>
      </c>
      <c r="S226" s="27">
        <f t="shared" si="149"/>
        <v>0</v>
      </c>
      <c r="T226" s="27">
        <f t="shared" si="150"/>
        <v>0</v>
      </c>
    </row>
    <row r="227" spans="1:20">
      <c r="A227" s="343"/>
      <c r="B227" s="345"/>
      <c r="C227" s="344"/>
      <c r="D227" s="345"/>
      <c r="E227" s="346"/>
      <c r="F227" s="346"/>
      <c r="G227" s="346"/>
      <c r="K227" s="27">
        <f t="shared" si="142"/>
        <v>0</v>
      </c>
      <c r="L227" s="27">
        <f t="shared" si="143"/>
        <v>0</v>
      </c>
      <c r="M227" s="27">
        <f t="shared" si="144"/>
        <v>0</v>
      </c>
      <c r="N227" s="27">
        <f t="shared" si="145"/>
        <v>0</v>
      </c>
      <c r="O227" s="27">
        <f t="shared" si="146"/>
        <v>0</v>
      </c>
      <c r="P227" s="27">
        <f t="shared" si="147"/>
        <v>0</v>
      </c>
      <c r="Q227" s="27">
        <f t="shared" si="148"/>
        <v>0</v>
      </c>
      <c r="R227" s="27">
        <f t="shared" si="121"/>
        <v>0</v>
      </c>
      <c r="S227" s="27">
        <f t="shared" si="149"/>
        <v>0</v>
      </c>
      <c r="T227" s="27">
        <f t="shared" si="150"/>
        <v>0</v>
      </c>
    </row>
    <row r="228" spans="1:20" ht="14.25" customHeight="1">
      <c r="A228" s="343">
        <f>'Նախահաշիվ 1-1'!A227</f>
        <v>33</v>
      </c>
      <c r="B228" s="345" t="str">
        <f>'Նախահաշիվ 1-1'!B227</f>
        <v>6--1</v>
      </c>
      <c r="C228" s="344" t="str">
        <f>'Նախահաշիվ 1-1'!C227</f>
        <v>ԵԲ նախաշերտի պատրաստում B15 դասի բետոնից 80մմ հաստությամբ</v>
      </c>
      <c r="D228" s="345" t="str">
        <f>'Նախահաշիվ 1-1'!D227</f>
        <v xml:space="preserve">մ3/м3 </v>
      </c>
      <c r="E228" s="346">
        <f>'Նախահաշիվ 1-1'!E227</f>
        <v>24</v>
      </c>
      <c r="F228" s="346">
        <f t="shared" ref="F228:F245" si="151">T228</f>
        <v>43.923216770222382</v>
      </c>
      <c r="G228" s="346">
        <f t="shared" ref="G228" si="152">E228*F228</f>
        <v>1054.1572024853372</v>
      </c>
      <c r="J228" s="27">
        <v>34.086935447999998</v>
      </c>
      <c r="K228" s="27">
        <f t="shared" si="142"/>
        <v>4.5335624145839999</v>
      </c>
      <c r="L228" s="27">
        <f t="shared" si="143"/>
        <v>38.620497862583996</v>
      </c>
      <c r="M228" s="27">
        <f t="shared" si="144"/>
        <v>4.2482547648842397</v>
      </c>
      <c r="N228" s="27">
        <f t="shared" si="145"/>
        <v>42.868752627468233</v>
      </c>
      <c r="O228" s="27">
        <f t="shared" si="146"/>
        <v>0.21434376313734116</v>
      </c>
      <c r="P228" s="27">
        <f t="shared" si="147"/>
        <v>43.083096390605576</v>
      </c>
      <c r="Q228" s="27">
        <f t="shared" si="148"/>
        <v>0.12924928917181672</v>
      </c>
      <c r="R228" s="27">
        <f t="shared" si="121"/>
        <v>0.64624644585908364</v>
      </c>
      <c r="S228" s="27">
        <f t="shared" si="149"/>
        <v>6.4624644585908358E-2</v>
      </c>
      <c r="T228" s="27">
        <f t="shared" si="150"/>
        <v>43.923216770222382</v>
      </c>
    </row>
    <row r="229" spans="1:20">
      <c r="A229" s="343"/>
      <c r="B229" s="345"/>
      <c r="C229" s="344"/>
      <c r="D229" s="345"/>
      <c r="E229" s="346"/>
      <c r="F229" s="346"/>
      <c r="G229" s="346"/>
      <c r="K229" s="27">
        <f t="shared" si="142"/>
        <v>0</v>
      </c>
      <c r="L229" s="27">
        <f t="shared" si="143"/>
        <v>0</v>
      </c>
      <c r="M229" s="27">
        <f t="shared" si="144"/>
        <v>0</v>
      </c>
      <c r="N229" s="27">
        <f t="shared" si="145"/>
        <v>0</v>
      </c>
      <c r="O229" s="27">
        <f t="shared" si="146"/>
        <v>0</v>
      </c>
      <c r="P229" s="27">
        <f t="shared" si="147"/>
        <v>0</v>
      </c>
      <c r="Q229" s="27">
        <f t="shared" si="148"/>
        <v>0</v>
      </c>
      <c r="R229" s="27">
        <f t="shared" si="121"/>
        <v>0</v>
      </c>
      <c r="S229" s="27">
        <f t="shared" si="149"/>
        <v>0</v>
      </c>
      <c r="T229" s="27">
        <f t="shared" si="150"/>
        <v>0</v>
      </c>
    </row>
    <row r="230" spans="1:20">
      <c r="A230" s="343"/>
      <c r="B230" s="345"/>
      <c r="C230" s="344"/>
      <c r="D230" s="345"/>
      <c r="E230" s="346"/>
      <c r="F230" s="346"/>
      <c r="G230" s="346"/>
      <c r="K230" s="27">
        <f t="shared" si="142"/>
        <v>0</v>
      </c>
      <c r="L230" s="27">
        <f t="shared" si="143"/>
        <v>0</v>
      </c>
      <c r="M230" s="27">
        <f t="shared" si="144"/>
        <v>0</v>
      </c>
      <c r="N230" s="27">
        <f t="shared" si="145"/>
        <v>0</v>
      </c>
      <c r="O230" s="27">
        <f t="shared" si="146"/>
        <v>0</v>
      </c>
      <c r="P230" s="27">
        <f t="shared" si="147"/>
        <v>0</v>
      </c>
      <c r="Q230" s="27">
        <f t="shared" si="148"/>
        <v>0</v>
      </c>
      <c r="R230" s="27">
        <f t="shared" si="121"/>
        <v>0</v>
      </c>
      <c r="S230" s="27">
        <f t="shared" si="149"/>
        <v>0</v>
      </c>
      <c r="T230" s="27">
        <f t="shared" si="150"/>
        <v>0</v>
      </c>
    </row>
    <row r="231" spans="1:20">
      <c r="A231" s="343"/>
      <c r="B231" s="345"/>
      <c r="C231" s="344"/>
      <c r="D231" s="345"/>
      <c r="E231" s="346"/>
      <c r="F231" s="346"/>
      <c r="G231" s="346"/>
      <c r="K231" s="27">
        <f t="shared" si="142"/>
        <v>0</v>
      </c>
      <c r="L231" s="27">
        <f t="shared" si="143"/>
        <v>0</v>
      </c>
      <c r="M231" s="27">
        <f t="shared" si="144"/>
        <v>0</v>
      </c>
      <c r="N231" s="27">
        <f t="shared" si="145"/>
        <v>0</v>
      </c>
      <c r="O231" s="27">
        <f t="shared" si="146"/>
        <v>0</v>
      </c>
      <c r="P231" s="27">
        <f t="shared" si="147"/>
        <v>0</v>
      </c>
      <c r="Q231" s="27">
        <f t="shared" si="148"/>
        <v>0</v>
      </c>
      <c r="R231" s="27">
        <f t="shared" si="121"/>
        <v>0</v>
      </c>
      <c r="S231" s="27">
        <f t="shared" si="149"/>
        <v>0</v>
      </c>
      <c r="T231" s="27">
        <f t="shared" si="150"/>
        <v>0</v>
      </c>
    </row>
    <row r="232" spans="1:20" ht="14.25" customHeight="1">
      <c r="A232" s="343">
        <f>'Նախահաշիվ 1-1'!A231</f>
        <v>34</v>
      </c>
      <c r="B232" s="345" t="str">
        <f>'Նախահաշիվ 1-1'!B231</f>
        <v>6--86</v>
      </c>
      <c r="C232" s="344" t="str">
        <f>'Նախահաշիվ 1-1'!C231</f>
        <v>Ամրանային ցանցի տեղադրում Ф10 А500с 
Монтаж армирующей сетки Ф10 А500с</v>
      </c>
      <c r="D232" s="345" t="str">
        <f>'Նախահաշիվ 1-1'!D231</f>
        <v>տ/т</v>
      </c>
      <c r="E232" s="346">
        <f>'Նախահաշիվ 1-1'!E231</f>
        <v>1.4039999999999999</v>
      </c>
      <c r="F232" s="346">
        <f t="shared" si="151"/>
        <v>26.813306844935209</v>
      </c>
      <c r="G232" s="346">
        <f t="shared" ref="G232" si="153">E232*F232</f>
        <v>37.645882810289031</v>
      </c>
      <c r="J232" s="27">
        <v>20.808664</v>
      </c>
      <c r="K232" s="27">
        <f t="shared" si="142"/>
        <v>2.7675523120000003</v>
      </c>
      <c r="L232" s="27">
        <f t="shared" si="143"/>
        <v>23.576216312</v>
      </c>
      <c r="M232" s="27">
        <f t="shared" si="144"/>
        <v>2.5933837943199998</v>
      </c>
      <c r="N232" s="27">
        <f t="shared" si="145"/>
        <v>26.169600106320001</v>
      </c>
      <c r="O232" s="27">
        <f t="shared" si="146"/>
        <v>0.13084800053160001</v>
      </c>
      <c r="P232" s="27">
        <f t="shared" si="147"/>
        <v>26.300448106851601</v>
      </c>
      <c r="Q232" s="27">
        <f t="shared" si="148"/>
        <v>7.8901344320554803E-2</v>
      </c>
      <c r="R232" s="27">
        <f t="shared" si="121"/>
        <v>0.394506721602774</v>
      </c>
      <c r="S232" s="27">
        <f t="shared" si="149"/>
        <v>3.9450672160277402E-2</v>
      </c>
      <c r="T232" s="27">
        <f t="shared" si="150"/>
        <v>26.813306844935209</v>
      </c>
    </row>
    <row r="233" spans="1:20">
      <c r="A233" s="343"/>
      <c r="B233" s="345"/>
      <c r="C233" s="344"/>
      <c r="D233" s="345"/>
      <c r="E233" s="346"/>
      <c r="F233" s="346"/>
      <c r="G233" s="346"/>
      <c r="K233" s="27">
        <f t="shared" si="142"/>
        <v>0</v>
      </c>
      <c r="L233" s="27">
        <f t="shared" si="143"/>
        <v>0</v>
      </c>
      <c r="M233" s="27">
        <f t="shared" si="144"/>
        <v>0</v>
      </c>
      <c r="N233" s="27">
        <f t="shared" si="145"/>
        <v>0</v>
      </c>
      <c r="O233" s="27">
        <f t="shared" si="146"/>
        <v>0</v>
      </c>
      <c r="P233" s="27">
        <f t="shared" si="147"/>
        <v>0</v>
      </c>
      <c r="Q233" s="27">
        <f t="shared" si="148"/>
        <v>0</v>
      </c>
      <c r="R233" s="27">
        <f t="shared" si="121"/>
        <v>0</v>
      </c>
      <c r="S233" s="27">
        <f t="shared" si="149"/>
        <v>0</v>
      </c>
      <c r="T233" s="27">
        <f t="shared" si="150"/>
        <v>0</v>
      </c>
    </row>
    <row r="234" spans="1:20">
      <c r="A234" s="343"/>
      <c r="B234" s="345"/>
      <c r="C234" s="344"/>
      <c r="D234" s="345"/>
      <c r="E234" s="346"/>
      <c r="F234" s="346"/>
      <c r="G234" s="346"/>
      <c r="K234" s="27">
        <f t="shared" si="142"/>
        <v>0</v>
      </c>
      <c r="L234" s="27">
        <f t="shared" si="143"/>
        <v>0</v>
      </c>
      <c r="M234" s="27">
        <f t="shared" si="144"/>
        <v>0</v>
      </c>
      <c r="N234" s="27">
        <f t="shared" si="145"/>
        <v>0</v>
      </c>
      <c r="O234" s="27">
        <f t="shared" si="146"/>
        <v>0</v>
      </c>
      <c r="P234" s="27">
        <f t="shared" si="147"/>
        <v>0</v>
      </c>
      <c r="Q234" s="27">
        <f t="shared" si="148"/>
        <v>0</v>
      </c>
      <c r="R234" s="27">
        <f t="shared" si="121"/>
        <v>0</v>
      </c>
      <c r="S234" s="27">
        <f t="shared" si="149"/>
        <v>0</v>
      </c>
      <c r="T234" s="27">
        <f t="shared" si="150"/>
        <v>0</v>
      </c>
    </row>
    <row r="235" spans="1:20">
      <c r="A235" s="343"/>
      <c r="B235" s="345"/>
      <c r="C235" s="344"/>
      <c r="D235" s="345"/>
      <c r="E235" s="346"/>
      <c r="F235" s="346"/>
      <c r="G235" s="346"/>
      <c r="K235" s="27">
        <f t="shared" si="142"/>
        <v>0</v>
      </c>
      <c r="L235" s="27">
        <f t="shared" si="143"/>
        <v>0</v>
      </c>
      <c r="M235" s="27">
        <f t="shared" si="144"/>
        <v>0</v>
      </c>
      <c r="N235" s="27">
        <f t="shared" si="145"/>
        <v>0</v>
      </c>
      <c r="O235" s="27">
        <f t="shared" si="146"/>
        <v>0</v>
      </c>
      <c r="P235" s="27">
        <f t="shared" si="147"/>
        <v>0</v>
      </c>
      <c r="Q235" s="27">
        <f t="shared" si="148"/>
        <v>0</v>
      </c>
      <c r="R235" s="27">
        <f t="shared" si="121"/>
        <v>0</v>
      </c>
      <c r="S235" s="27">
        <f t="shared" si="149"/>
        <v>0</v>
      </c>
      <c r="T235" s="27">
        <f t="shared" si="150"/>
        <v>0</v>
      </c>
    </row>
    <row r="236" spans="1:20" ht="14.25" customHeight="1">
      <c r="A236" s="343">
        <f>'Նախահաշիվ 1-1'!A235</f>
        <v>35</v>
      </c>
      <c r="B236" s="345" t="str">
        <f>'Նախահաշիվ 1-1'!B235</f>
        <v>շուկա</v>
      </c>
      <c r="C236" s="344" t="str">
        <f>'Նախահաշիվ 1-1'!C235</f>
        <v>Ամրանային ցանցի  Ф10 А500с 200*200մմ
армирующей сетка Ф10 А500с 200*200мм</v>
      </c>
      <c r="D236" s="345" t="str">
        <f>'Նախահաշիվ 1-1'!D235</f>
        <v>տ/т</v>
      </c>
      <c r="E236" s="346">
        <f>'Նախահաշիվ 1-1'!E235</f>
        <v>1.4039999999999999</v>
      </c>
      <c r="F236" s="346">
        <f t="shared" si="151"/>
        <v>357.45295378562338</v>
      </c>
      <c r="G236" s="346">
        <f t="shared" ref="G236" si="154">E236*F236</f>
        <v>501.86394711501521</v>
      </c>
      <c r="J236" s="27">
        <v>277.40399400000001</v>
      </c>
      <c r="K236" s="27">
        <f t="shared" si="142"/>
        <v>36.894731202000003</v>
      </c>
      <c r="L236" s="27">
        <f t="shared" si="143"/>
        <v>314.29872520200001</v>
      </c>
      <c r="M236" s="27">
        <f t="shared" si="144"/>
        <v>34.572859772219999</v>
      </c>
      <c r="N236" s="27">
        <f t="shared" si="145"/>
        <v>348.87158497422001</v>
      </c>
      <c r="O236" s="27">
        <f t="shared" si="146"/>
        <v>1.7443579248711001</v>
      </c>
      <c r="P236" s="27">
        <f t="shared" si="147"/>
        <v>350.61594289909112</v>
      </c>
      <c r="Q236" s="27">
        <f t="shared" si="148"/>
        <v>1.0518478286972734</v>
      </c>
      <c r="R236" s="27">
        <f t="shared" si="121"/>
        <v>5.2592391434863668</v>
      </c>
      <c r="S236" s="27">
        <f t="shared" si="149"/>
        <v>0.52592391434863672</v>
      </c>
      <c r="T236" s="27">
        <f t="shared" si="150"/>
        <v>357.45295378562338</v>
      </c>
    </row>
    <row r="237" spans="1:20">
      <c r="A237" s="343"/>
      <c r="B237" s="345"/>
      <c r="C237" s="344"/>
      <c r="D237" s="345"/>
      <c r="E237" s="346"/>
      <c r="F237" s="346"/>
      <c r="G237" s="346"/>
      <c r="K237" s="27">
        <f t="shared" si="142"/>
        <v>0</v>
      </c>
      <c r="L237" s="27">
        <f t="shared" si="143"/>
        <v>0</v>
      </c>
      <c r="M237" s="27">
        <f t="shared" si="144"/>
        <v>0</v>
      </c>
      <c r="N237" s="27">
        <f t="shared" si="145"/>
        <v>0</v>
      </c>
      <c r="O237" s="27">
        <f t="shared" si="146"/>
        <v>0</v>
      </c>
      <c r="P237" s="27">
        <f t="shared" si="147"/>
        <v>0</v>
      </c>
      <c r="Q237" s="27">
        <f t="shared" si="148"/>
        <v>0</v>
      </c>
      <c r="R237" s="27">
        <f t="shared" si="121"/>
        <v>0</v>
      </c>
      <c r="S237" s="27">
        <f t="shared" si="149"/>
        <v>0</v>
      </c>
      <c r="T237" s="27">
        <f t="shared" si="150"/>
        <v>0</v>
      </c>
    </row>
    <row r="238" spans="1:20">
      <c r="A238" s="343"/>
      <c r="B238" s="345"/>
      <c r="C238" s="344"/>
      <c r="D238" s="345"/>
      <c r="E238" s="346"/>
      <c r="F238" s="346"/>
      <c r="G238" s="346"/>
      <c r="K238" s="27">
        <f t="shared" si="142"/>
        <v>0</v>
      </c>
      <c r="L238" s="27">
        <f t="shared" si="143"/>
        <v>0</v>
      </c>
      <c r="M238" s="27">
        <f t="shared" si="144"/>
        <v>0</v>
      </c>
      <c r="N238" s="27">
        <f t="shared" si="145"/>
        <v>0</v>
      </c>
      <c r="O238" s="27">
        <f t="shared" si="146"/>
        <v>0</v>
      </c>
      <c r="P238" s="27">
        <f t="shared" si="147"/>
        <v>0</v>
      </c>
      <c r="Q238" s="27">
        <f t="shared" si="148"/>
        <v>0</v>
      </c>
      <c r="R238" s="27">
        <f t="shared" si="121"/>
        <v>0</v>
      </c>
      <c r="S238" s="27">
        <f t="shared" si="149"/>
        <v>0</v>
      </c>
      <c r="T238" s="27">
        <f t="shared" si="150"/>
        <v>0</v>
      </c>
    </row>
    <row r="239" spans="1:20">
      <c r="A239" s="343"/>
      <c r="B239" s="345"/>
      <c r="C239" s="344"/>
      <c r="D239" s="345"/>
      <c r="E239" s="346"/>
      <c r="F239" s="346"/>
      <c r="G239" s="346"/>
      <c r="K239" s="27">
        <f t="shared" si="142"/>
        <v>0</v>
      </c>
      <c r="L239" s="27">
        <f t="shared" si="143"/>
        <v>0</v>
      </c>
      <c r="M239" s="27">
        <f t="shared" si="144"/>
        <v>0</v>
      </c>
      <c r="N239" s="27">
        <f t="shared" si="145"/>
        <v>0</v>
      </c>
      <c r="O239" s="27">
        <f t="shared" si="146"/>
        <v>0</v>
      </c>
      <c r="P239" s="27">
        <f t="shared" si="147"/>
        <v>0</v>
      </c>
      <c r="Q239" s="27">
        <f t="shared" si="148"/>
        <v>0</v>
      </c>
      <c r="R239" s="27">
        <f t="shared" si="121"/>
        <v>0</v>
      </c>
      <c r="S239" s="27">
        <f t="shared" si="149"/>
        <v>0</v>
      </c>
      <c r="T239" s="27">
        <f t="shared" si="150"/>
        <v>0</v>
      </c>
    </row>
    <row r="240" spans="1:20" ht="14.25" customHeight="1">
      <c r="A240" s="343">
        <f>'Նախահաշիվ 1-1'!A239</f>
        <v>36</v>
      </c>
      <c r="B240" s="345" t="str">
        <f>'Նախահաշիվ 1-1'!B239</f>
        <v>ՇՈՒԿԱ</v>
      </c>
      <c r="C240" s="344" t="str">
        <f>'Նախահաշիվ 1-1'!C239</f>
        <v xml:space="preserve">Ռետինե փշրանքներից միաձույլ ծածկույթ 15 մմ հաստությամբ, գունավոր, գծանշումով    Покрытие из резиновой крошки толщиной 15 мм, цветное            </v>
      </c>
      <c r="D240" s="345" t="str">
        <f>'Նախահաշիվ 1-1'!D239</f>
        <v>մ2/м2</v>
      </c>
      <c r="E240" s="346">
        <f>'Նախահաշիվ 1-1'!E239</f>
        <v>300</v>
      </c>
      <c r="F240" s="346">
        <f t="shared" si="151"/>
        <v>15.406951803984418</v>
      </c>
      <c r="G240" s="346">
        <f t="shared" ref="G240" si="155">E240*F240</f>
        <v>4622.0855411953253</v>
      </c>
      <c r="J240" s="27">
        <v>11.956678272</v>
      </c>
      <c r="K240" s="27">
        <f t="shared" si="142"/>
        <v>1.590238210176</v>
      </c>
      <c r="L240" s="27">
        <f t="shared" si="143"/>
        <v>13.546916482176</v>
      </c>
      <c r="M240" s="27">
        <f t="shared" si="144"/>
        <v>1.49016081303936</v>
      </c>
      <c r="N240" s="27">
        <f t="shared" si="145"/>
        <v>15.03707729521536</v>
      </c>
      <c r="O240" s="27">
        <f t="shared" si="146"/>
        <v>7.5185386476076796E-2</v>
      </c>
      <c r="P240" s="27">
        <f t="shared" si="147"/>
        <v>15.112262681691437</v>
      </c>
      <c r="Q240" s="27">
        <f t="shared" si="148"/>
        <v>4.5336788045074315E-2</v>
      </c>
      <c r="R240" s="27">
        <f t="shared" si="121"/>
        <v>0.22668394022537156</v>
      </c>
      <c r="S240" s="27">
        <f t="shared" si="149"/>
        <v>2.2668394022537158E-2</v>
      </c>
      <c r="T240" s="27">
        <f t="shared" si="150"/>
        <v>15.406951803984418</v>
      </c>
    </row>
    <row r="241" spans="1:20">
      <c r="A241" s="343"/>
      <c r="B241" s="345"/>
      <c r="C241" s="344"/>
      <c r="D241" s="345"/>
      <c r="E241" s="346"/>
      <c r="F241" s="346"/>
      <c r="G241" s="346"/>
      <c r="K241" s="27">
        <f t="shared" si="142"/>
        <v>0</v>
      </c>
      <c r="L241" s="27">
        <f t="shared" si="143"/>
        <v>0</v>
      </c>
      <c r="M241" s="27">
        <f t="shared" si="144"/>
        <v>0</v>
      </c>
      <c r="N241" s="27">
        <f t="shared" si="145"/>
        <v>0</v>
      </c>
      <c r="O241" s="27">
        <f t="shared" si="146"/>
        <v>0</v>
      </c>
      <c r="P241" s="27">
        <f t="shared" si="147"/>
        <v>0</v>
      </c>
      <c r="Q241" s="27">
        <f t="shared" si="148"/>
        <v>0</v>
      </c>
      <c r="R241" s="27">
        <f t="shared" si="121"/>
        <v>0</v>
      </c>
      <c r="S241" s="27">
        <f t="shared" si="149"/>
        <v>0</v>
      </c>
      <c r="T241" s="27">
        <f t="shared" si="150"/>
        <v>0</v>
      </c>
    </row>
    <row r="242" spans="1:20">
      <c r="A242" s="343"/>
      <c r="B242" s="345"/>
      <c r="C242" s="344"/>
      <c r="D242" s="345"/>
      <c r="E242" s="346"/>
      <c r="F242" s="346"/>
      <c r="G242" s="346"/>
      <c r="K242" s="27">
        <f t="shared" si="142"/>
        <v>0</v>
      </c>
      <c r="L242" s="27">
        <f t="shared" si="143"/>
        <v>0</v>
      </c>
      <c r="M242" s="27">
        <f t="shared" si="144"/>
        <v>0</v>
      </c>
      <c r="N242" s="27">
        <f t="shared" si="145"/>
        <v>0</v>
      </c>
      <c r="O242" s="27">
        <f t="shared" si="146"/>
        <v>0</v>
      </c>
      <c r="P242" s="27">
        <f t="shared" si="147"/>
        <v>0</v>
      </c>
      <c r="Q242" s="27">
        <f t="shared" si="148"/>
        <v>0</v>
      </c>
      <c r="R242" s="27">
        <f t="shared" si="121"/>
        <v>0</v>
      </c>
      <c r="S242" s="27">
        <f t="shared" si="149"/>
        <v>0</v>
      </c>
      <c r="T242" s="27">
        <f t="shared" si="150"/>
        <v>0</v>
      </c>
    </row>
    <row r="243" spans="1:20">
      <c r="A243" s="343"/>
      <c r="B243" s="345"/>
      <c r="C243" s="344"/>
      <c r="D243" s="345"/>
      <c r="E243" s="346"/>
      <c r="F243" s="346"/>
      <c r="G243" s="346"/>
      <c r="K243" s="27">
        <f t="shared" si="142"/>
        <v>0</v>
      </c>
      <c r="L243" s="27">
        <f t="shared" si="143"/>
        <v>0</v>
      </c>
      <c r="M243" s="27">
        <f t="shared" si="144"/>
        <v>0</v>
      </c>
      <c r="N243" s="27">
        <f t="shared" si="145"/>
        <v>0</v>
      </c>
      <c r="O243" s="27">
        <f t="shared" si="146"/>
        <v>0</v>
      </c>
      <c r="P243" s="27">
        <f t="shared" si="147"/>
        <v>0</v>
      </c>
      <c r="Q243" s="27">
        <f t="shared" si="148"/>
        <v>0</v>
      </c>
      <c r="R243" s="27">
        <f t="shared" si="121"/>
        <v>0</v>
      </c>
      <c r="S243" s="27">
        <f t="shared" si="149"/>
        <v>0</v>
      </c>
      <c r="T243" s="27">
        <f t="shared" si="150"/>
        <v>0</v>
      </c>
    </row>
    <row r="244" spans="1:20">
      <c r="A244" s="77"/>
      <c r="B244" s="75"/>
      <c r="C244" s="78" t="str">
        <f>'Նախահաշիվ 1-1'!C243</f>
        <v xml:space="preserve">Ֆուտբոլի դարպասի կառուցում/ 2հատ/,  </v>
      </c>
      <c r="D244" s="75"/>
      <c r="E244" s="76"/>
      <c r="F244" s="76"/>
      <c r="G244" s="76"/>
    </row>
    <row r="245" spans="1:20" ht="14.25" customHeight="1">
      <c r="A245" s="343">
        <f>'Նախահաշիվ 1-1'!A244</f>
        <v>37</v>
      </c>
      <c r="B245" s="345" t="str">
        <f>'Նախահաշիվ 1-1'!B244</f>
        <v>E 9-46</v>
      </c>
      <c r="C245" s="344" t="str">
        <f>'Նախահաշիվ 1-1'!C244</f>
        <v>Մետաղական դարպասի պատրաստում և տեղադրում 
Подготовка и установка металлических ворот</v>
      </c>
      <c r="D245" s="345" t="str">
        <f>'Նախահաշիվ 1-1'!D244</f>
        <v>տ/т</v>
      </c>
      <c r="E245" s="346">
        <f>'Նախահաշիվ 1-1'!E244</f>
        <v>0.26972000000000002</v>
      </c>
      <c r="F245" s="346">
        <f t="shared" si="151"/>
        <v>177.05994246267397</v>
      </c>
      <c r="G245" s="346">
        <f t="shared" ref="G245" si="156">E245*F245</f>
        <v>47.756607681032428</v>
      </c>
      <c r="J245" s="27">
        <v>137.40867069743999</v>
      </c>
      <c r="K245" s="27">
        <f t="shared" si="142"/>
        <v>18.275353202759518</v>
      </c>
      <c r="L245" s="27">
        <f t="shared" si="143"/>
        <v>155.68402390019952</v>
      </c>
      <c r="M245" s="27">
        <f t="shared" si="144"/>
        <v>17.125242629021947</v>
      </c>
      <c r="N245" s="27">
        <f t="shared" si="145"/>
        <v>172.80926652922147</v>
      </c>
      <c r="O245" s="27">
        <f t="shared" si="146"/>
        <v>0.86404633264610742</v>
      </c>
      <c r="P245" s="27">
        <f t="shared" si="147"/>
        <v>173.67331286186757</v>
      </c>
      <c r="Q245" s="27">
        <f t="shared" si="148"/>
        <v>0.52101993858560269</v>
      </c>
      <c r="R245" s="27">
        <f t="shared" si="121"/>
        <v>2.6050996929280137</v>
      </c>
      <c r="S245" s="27">
        <f t="shared" si="149"/>
        <v>0.26050996929280135</v>
      </c>
      <c r="T245" s="27">
        <f t="shared" si="150"/>
        <v>177.05994246267397</v>
      </c>
    </row>
    <row r="246" spans="1:20">
      <c r="A246" s="343"/>
      <c r="B246" s="345"/>
      <c r="C246" s="344"/>
      <c r="D246" s="345"/>
      <c r="E246" s="346"/>
      <c r="F246" s="346"/>
      <c r="G246" s="346"/>
      <c r="K246" s="27">
        <f t="shared" si="142"/>
        <v>0</v>
      </c>
      <c r="L246" s="27">
        <f t="shared" si="143"/>
        <v>0</v>
      </c>
      <c r="M246" s="27">
        <f t="shared" si="144"/>
        <v>0</v>
      </c>
      <c r="N246" s="27">
        <f t="shared" si="145"/>
        <v>0</v>
      </c>
      <c r="O246" s="27">
        <f t="shared" si="146"/>
        <v>0</v>
      </c>
      <c r="P246" s="27">
        <f t="shared" si="147"/>
        <v>0</v>
      </c>
      <c r="Q246" s="27">
        <f t="shared" si="148"/>
        <v>0</v>
      </c>
      <c r="R246" s="27">
        <f t="shared" si="121"/>
        <v>0</v>
      </c>
      <c r="S246" s="27">
        <f t="shared" si="149"/>
        <v>0</v>
      </c>
      <c r="T246" s="27">
        <f t="shared" si="150"/>
        <v>0</v>
      </c>
    </row>
    <row r="247" spans="1:20">
      <c r="A247" s="343"/>
      <c r="B247" s="345"/>
      <c r="C247" s="344"/>
      <c r="D247" s="345"/>
      <c r="E247" s="346"/>
      <c r="F247" s="346"/>
      <c r="G247" s="346"/>
      <c r="K247" s="27">
        <f t="shared" si="142"/>
        <v>0</v>
      </c>
      <c r="L247" s="27">
        <f t="shared" si="143"/>
        <v>0</v>
      </c>
      <c r="M247" s="27">
        <f t="shared" si="144"/>
        <v>0</v>
      </c>
      <c r="N247" s="27">
        <f t="shared" si="145"/>
        <v>0</v>
      </c>
      <c r="O247" s="27">
        <f t="shared" si="146"/>
        <v>0</v>
      </c>
      <c r="P247" s="27">
        <f t="shared" si="147"/>
        <v>0</v>
      </c>
      <c r="Q247" s="27">
        <f t="shared" si="148"/>
        <v>0</v>
      </c>
      <c r="R247" s="27">
        <f t="shared" si="121"/>
        <v>0</v>
      </c>
      <c r="S247" s="27">
        <f t="shared" si="149"/>
        <v>0</v>
      </c>
      <c r="T247" s="27">
        <f t="shared" si="150"/>
        <v>0</v>
      </c>
    </row>
    <row r="248" spans="1:20" ht="28.5" customHeight="1">
      <c r="A248" s="343"/>
      <c r="B248" s="345"/>
      <c r="C248" s="344"/>
      <c r="D248" s="345"/>
      <c r="E248" s="346"/>
      <c r="F248" s="346"/>
      <c r="G248" s="346"/>
      <c r="K248" s="27">
        <f t="shared" si="142"/>
        <v>0</v>
      </c>
      <c r="L248" s="27">
        <f t="shared" si="143"/>
        <v>0</v>
      </c>
      <c r="M248" s="27">
        <f t="shared" si="144"/>
        <v>0</v>
      </c>
      <c r="N248" s="27">
        <f t="shared" si="145"/>
        <v>0</v>
      </c>
      <c r="O248" s="27">
        <f t="shared" si="146"/>
        <v>0</v>
      </c>
      <c r="P248" s="27">
        <f t="shared" si="147"/>
        <v>0</v>
      </c>
      <c r="Q248" s="27">
        <f t="shared" si="148"/>
        <v>0</v>
      </c>
      <c r="R248" s="27">
        <f t="shared" si="121"/>
        <v>0</v>
      </c>
      <c r="S248" s="27">
        <f t="shared" si="149"/>
        <v>0</v>
      </c>
      <c r="T248" s="27">
        <f t="shared" si="150"/>
        <v>0</v>
      </c>
    </row>
    <row r="249" spans="1:20" ht="14.25" customHeight="1">
      <c r="A249" s="343">
        <f>'Նախահաշիվ 1-1'!A248</f>
        <v>38</v>
      </c>
      <c r="B249" s="345" t="str">
        <f>'Նախահաշիվ 1-1'!B248</f>
        <v>ինֆոր</v>
      </c>
      <c r="C249" s="344" t="str">
        <f>'Նախահաշիվ 1-1'!C248</f>
        <v>Մետաղական ուղղանկյուն խողովակ 80*80*4մմ 
Труба металлическая прямоугольная 80*80*4мм</v>
      </c>
      <c r="D249" s="345" t="str">
        <f>'Նախահաշիվ 1-1'!D248</f>
        <v>·Ù/пм</v>
      </c>
      <c r="E249" s="346">
        <f>'Նախահաշիվ 1-1'!E248</f>
        <v>16.32</v>
      </c>
      <c r="F249" s="346">
        <f t="shared" ref="F249:F274" si="157">T249</f>
        <v>4.8234263886337594</v>
      </c>
      <c r="G249" s="346">
        <f t="shared" ref="G249" si="158">E249*F249</f>
        <v>78.718318662502952</v>
      </c>
      <c r="J249" s="27">
        <v>3.7432555272000001</v>
      </c>
      <c r="K249" s="27">
        <f t="shared" si="142"/>
        <v>0.49785298511760007</v>
      </c>
      <c r="L249" s="27">
        <f t="shared" si="143"/>
        <v>4.2411085123176004</v>
      </c>
      <c r="M249" s="27">
        <f t="shared" si="144"/>
        <v>0.46652193635493605</v>
      </c>
      <c r="N249" s="27">
        <f t="shared" si="145"/>
        <v>4.7076304486725364</v>
      </c>
      <c r="O249" s="27">
        <f t="shared" si="146"/>
        <v>2.3538152243362684E-2</v>
      </c>
      <c r="P249" s="27">
        <f t="shared" si="147"/>
        <v>4.7311686009158995</v>
      </c>
      <c r="Q249" s="27">
        <f t="shared" si="148"/>
        <v>1.4193505802747699E-2</v>
      </c>
      <c r="R249" s="27">
        <f t="shared" si="121"/>
        <v>7.0967529013738484E-2</v>
      </c>
      <c r="S249" s="27">
        <f t="shared" si="149"/>
        <v>7.0967529013738493E-3</v>
      </c>
      <c r="T249" s="27">
        <f t="shared" si="150"/>
        <v>4.8234263886337594</v>
      </c>
    </row>
    <row r="250" spans="1:20">
      <c r="A250" s="343"/>
      <c r="B250" s="345"/>
      <c r="C250" s="344"/>
      <c r="D250" s="345"/>
      <c r="E250" s="346"/>
      <c r="F250" s="346"/>
      <c r="G250" s="346"/>
      <c r="K250" s="27">
        <f t="shared" si="142"/>
        <v>0</v>
      </c>
      <c r="L250" s="27">
        <f t="shared" si="143"/>
        <v>0</v>
      </c>
      <c r="M250" s="27">
        <f t="shared" si="144"/>
        <v>0</v>
      </c>
      <c r="N250" s="27">
        <f t="shared" si="145"/>
        <v>0</v>
      </c>
      <c r="O250" s="27">
        <f t="shared" si="146"/>
        <v>0</v>
      </c>
      <c r="P250" s="27">
        <f t="shared" si="147"/>
        <v>0</v>
      </c>
      <c r="Q250" s="27">
        <f t="shared" si="148"/>
        <v>0</v>
      </c>
      <c r="R250" s="27">
        <f t="shared" si="121"/>
        <v>0</v>
      </c>
      <c r="S250" s="27">
        <f t="shared" si="149"/>
        <v>0</v>
      </c>
      <c r="T250" s="27">
        <f t="shared" si="150"/>
        <v>0</v>
      </c>
    </row>
    <row r="251" spans="1:20">
      <c r="A251" s="343"/>
      <c r="B251" s="345"/>
      <c r="C251" s="344"/>
      <c r="D251" s="345"/>
      <c r="E251" s="346"/>
      <c r="F251" s="346"/>
      <c r="G251" s="346"/>
      <c r="K251" s="27">
        <f t="shared" si="142"/>
        <v>0</v>
      </c>
      <c r="L251" s="27">
        <f t="shared" si="143"/>
        <v>0</v>
      </c>
      <c r="M251" s="27">
        <f t="shared" si="144"/>
        <v>0</v>
      </c>
      <c r="N251" s="27">
        <f t="shared" si="145"/>
        <v>0</v>
      </c>
      <c r="O251" s="27">
        <f t="shared" si="146"/>
        <v>0</v>
      </c>
      <c r="P251" s="27">
        <f t="shared" si="147"/>
        <v>0</v>
      </c>
      <c r="Q251" s="27">
        <f t="shared" si="148"/>
        <v>0</v>
      </c>
      <c r="R251" s="27">
        <f t="shared" si="121"/>
        <v>0</v>
      </c>
      <c r="S251" s="27">
        <f t="shared" si="149"/>
        <v>0</v>
      </c>
      <c r="T251" s="27">
        <f t="shared" si="150"/>
        <v>0</v>
      </c>
    </row>
    <row r="252" spans="1:20" ht="22.5" customHeight="1">
      <c r="A252" s="343"/>
      <c r="B252" s="345"/>
      <c r="C252" s="344"/>
      <c r="D252" s="345"/>
      <c r="E252" s="346"/>
      <c r="F252" s="346"/>
      <c r="G252" s="346"/>
      <c r="K252" s="27">
        <f t="shared" si="142"/>
        <v>0</v>
      </c>
      <c r="L252" s="27">
        <f t="shared" si="143"/>
        <v>0</v>
      </c>
      <c r="M252" s="27">
        <f t="shared" si="144"/>
        <v>0</v>
      </c>
      <c r="N252" s="27">
        <f t="shared" si="145"/>
        <v>0</v>
      </c>
      <c r="O252" s="27">
        <f t="shared" si="146"/>
        <v>0</v>
      </c>
      <c r="P252" s="27">
        <f t="shared" si="147"/>
        <v>0</v>
      </c>
      <c r="Q252" s="27">
        <f t="shared" si="148"/>
        <v>0</v>
      </c>
      <c r="R252" s="27">
        <f t="shared" si="121"/>
        <v>0</v>
      </c>
      <c r="S252" s="27">
        <f t="shared" si="149"/>
        <v>0</v>
      </c>
      <c r="T252" s="27">
        <f t="shared" si="150"/>
        <v>0</v>
      </c>
    </row>
    <row r="253" spans="1:20" ht="14.25" customHeight="1">
      <c r="A253" s="343">
        <f>'Նախահաշիվ 1-1'!A252</f>
        <v>39</v>
      </c>
      <c r="B253" s="345" t="str">
        <f>'Նախահաշիվ 1-1'!B252</f>
        <v>ինֆոր</v>
      </c>
      <c r="C253" s="344" t="str">
        <f>'Նախահաշիվ 1-1'!C252</f>
        <v>Մետաղական ուղղանկյուն խողովակ 40*40*3մմ 
Труба металлическая прямоугольная 40*40*3мм</v>
      </c>
      <c r="D253" s="345" t="str">
        <f>'Նախահաշիվ 1-1'!D252</f>
        <v>·Ù/пм</v>
      </c>
      <c r="E253" s="346">
        <f>'Նախահաշիվ 1-1'!E252</f>
        <v>34.32</v>
      </c>
      <c r="F253" s="346">
        <f t="shared" si="157"/>
        <v>1.1526034020026223</v>
      </c>
      <c r="G253" s="346">
        <f t="shared" ref="G253" si="159">E253*F253</f>
        <v>39.557348756730001</v>
      </c>
      <c r="J253" s="27">
        <v>0.89448634800000004</v>
      </c>
      <c r="K253" s="27">
        <f t="shared" ref="K253:K268" si="160">J253*13.3%</f>
        <v>0.11896668428400001</v>
      </c>
      <c r="L253" s="27">
        <f t="shared" ref="L253:L268" si="161">SUM(J253:K253)</f>
        <v>1.0134530322840001</v>
      </c>
      <c r="M253" s="27">
        <f t="shared" ref="M253:M268" si="162">L253*11%</f>
        <v>0.11147983355124001</v>
      </c>
      <c r="N253" s="27">
        <f t="shared" ref="N253:N268" si="163">SUM(L253:M253)</f>
        <v>1.12493286583524</v>
      </c>
      <c r="O253" s="27">
        <f t="shared" ref="O253:O268" si="164">N253*0.5%</f>
        <v>5.6246643291761999E-3</v>
      </c>
      <c r="P253" s="27">
        <f t="shared" ref="P253:P268" si="165">SUM(N253:O253)</f>
        <v>1.1305575301644162</v>
      </c>
      <c r="Q253" s="27">
        <f t="shared" ref="Q253:Q268" si="166">P253*0.3%</f>
        <v>3.3916725904932486E-3</v>
      </c>
      <c r="R253" s="27">
        <f t="shared" ref="R253:R268" si="167">P253*1.5%</f>
        <v>1.6958362952466242E-2</v>
      </c>
      <c r="S253" s="27">
        <f t="shared" ref="S253:S268" si="168">P253*0.15%</f>
        <v>1.6958362952466243E-3</v>
      </c>
      <c r="T253" s="27">
        <f t="shared" ref="T253:T268" si="169">SUM(P253:S253)</f>
        <v>1.1526034020026223</v>
      </c>
    </row>
    <row r="254" spans="1:20">
      <c r="A254" s="343"/>
      <c r="B254" s="345"/>
      <c r="C254" s="344"/>
      <c r="D254" s="345"/>
      <c r="E254" s="346"/>
      <c r="F254" s="346"/>
      <c r="G254" s="346"/>
      <c r="K254" s="27">
        <f t="shared" si="160"/>
        <v>0</v>
      </c>
      <c r="L254" s="27">
        <f t="shared" si="161"/>
        <v>0</v>
      </c>
      <c r="M254" s="27">
        <f t="shared" si="162"/>
        <v>0</v>
      </c>
      <c r="N254" s="27">
        <f t="shared" si="163"/>
        <v>0</v>
      </c>
      <c r="O254" s="27">
        <f t="shared" si="164"/>
        <v>0</v>
      </c>
      <c r="P254" s="27">
        <f t="shared" si="165"/>
        <v>0</v>
      </c>
      <c r="Q254" s="27">
        <f t="shared" si="166"/>
        <v>0</v>
      </c>
      <c r="R254" s="27">
        <f t="shared" si="167"/>
        <v>0</v>
      </c>
      <c r="S254" s="27">
        <f t="shared" si="168"/>
        <v>0</v>
      </c>
      <c r="T254" s="27">
        <f t="shared" si="169"/>
        <v>0</v>
      </c>
    </row>
    <row r="255" spans="1:20">
      <c r="A255" s="343"/>
      <c r="B255" s="345"/>
      <c r="C255" s="344"/>
      <c r="D255" s="345"/>
      <c r="E255" s="346"/>
      <c r="F255" s="346"/>
      <c r="G255" s="346"/>
      <c r="K255" s="27">
        <f t="shared" si="160"/>
        <v>0</v>
      </c>
      <c r="L255" s="27">
        <f t="shared" si="161"/>
        <v>0</v>
      </c>
      <c r="M255" s="27">
        <f t="shared" si="162"/>
        <v>0</v>
      </c>
      <c r="N255" s="27">
        <f t="shared" si="163"/>
        <v>0</v>
      </c>
      <c r="O255" s="27">
        <f t="shared" si="164"/>
        <v>0</v>
      </c>
      <c r="P255" s="27">
        <f t="shared" si="165"/>
        <v>0</v>
      </c>
      <c r="Q255" s="27">
        <f t="shared" si="166"/>
        <v>0</v>
      </c>
      <c r="R255" s="27">
        <f t="shared" si="167"/>
        <v>0</v>
      </c>
      <c r="S255" s="27">
        <f t="shared" si="168"/>
        <v>0</v>
      </c>
      <c r="T255" s="27">
        <f t="shared" si="169"/>
        <v>0</v>
      </c>
    </row>
    <row r="256" spans="1:20">
      <c r="A256" s="343"/>
      <c r="B256" s="345"/>
      <c r="C256" s="344"/>
      <c r="D256" s="345"/>
      <c r="E256" s="346"/>
      <c r="F256" s="346"/>
      <c r="G256" s="346"/>
      <c r="K256" s="27">
        <f t="shared" si="160"/>
        <v>0</v>
      </c>
      <c r="L256" s="27">
        <f t="shared" si="161"/>
        <v>0</v>
      </c>
      <c r="M256" s="27">
        <f t="shared" si="162"/>
        <v>0</v>
      </c>
      <c r="N256" s="27">
        <f t="shared" si="163"/>
        <v>0</v>
      </c>
      <c r="O256" s="27">
        <f t="shared" si="164"/>
        <v>0</v>
      </c>
      <c r="P256" s="27">
        <f t="shared" si="165"/>
        <v>0</v>
      </c>
      <c r="Q256" s="27">
        <f t="shared" si="166"/>
        <v>0</v>
      </c>
      <c r="R256" s="27">
        <f t="shared" si="167"/>
        <v>0</v>
      </c>
      <c r="S256" s="27">
        <f t="shared" si="168"/>
        <v>0</v>
      </c>
      <c r="T256" s="27">
        <f t="shared" si="169"/>
        <v>0</v>
      </c>
    </row>
    <row r="257" spans="1:20" ht="14.25" customHeight="1">
      <c r="A257" s="343">
        <f>'Նախահաշիվ 1-1'!A256</f>
        <v>40</v>
      </c>
      <c r="B257" s="345" t="str">
        <f>'Նախահաշիվ 1-1'!B256</f>
        <v>ինֆոր</v>
      </c>
      <c r="C257" s="344" t="str">
        <f>'Նախահաշիվ 1-1'!C256</f>
        <v>Մետղական թերթ 8մմ հաստությամբ 
Металлический лист толщиной 5мм</v>
      </c>
      <c r="D257" s="345" t="str">
        <f>'Նախահաշիվ 1-1'!D256</f>
        <v>Ù2/м2</v>
      </c>
      <c r="E257" s="346">
        <f>'Նախահաշիվ 1-1'!E256</f>
        <v>0.25</v>
      </c>
      <c r="F257" s="346">
        <f t="shared" si="157"/>
        <v>23.880775296175845</v>
      </c>
      <c r="G257" s="346">
        <f t="shared" ref="G257" si="170">E257*F257</f>
        <v>5.9701938240439612</v>
      </c>
      <c r="J257" s="27">
        <v>18.532851321599995</v>
      </c>
      <c r="K257" s="27">
        <f t="shared" si="160"/>
        <v>2.4648692257727993</v>
      </c>
      <c r="L257" s="27">
        <f t="shared" si="161"/>
        <v>20.997720547372793</v>
      </c>
      <c r="M257" s="27">
        <f t="shared" si="162"/>
        <v>2.3097492602110075</v>
      </c>
      <c r="N257" s="27">
        <f t="shared" si="163"/>
        <v>23.3074698075838</v>
      </c>
      <c r="O257" s="27">
        <f t="shared" si="164"/>
        <v>0.116537349037919</v>
      </c>
      <c r="P257" s="27">
        <f t="shared" si="165"/>
        <v>23.42400715662172</v>
      </c>
      <c r="Q257" s="27">
        <f t="shared" si="166"/>
        <v>7.0272021469865165E-2</v>
      </c>
      <c r="R257" s="27">
        <f t="shared" si="167"/>
        <v>0.35136010734932577</v>
      </c>
      <c r="S257" s="27">
        <f t="shared" si="168"/>
        <v>3.5136010734932582E-2</v>
      </c>
      <c r="T257" s="27">
        <f t="shared" si="169"/>
        <v>23.880775296175845</v>
      </c>
    </row>
    <row r="258" spans="1:20">
      <c r="A258" s="343"/>
      <c r="B258" s="345"/>
      <c r="C258" s="344"/>
      <c r="D258" s="345"/>
      <c r="E258" s="346"/>
      <c r="F258" s="346"/>
      <c r="G258" s="346"/>
      <c r="K258" s="27">
        <f t="shared" si="160"/>
        <v>0</v>
      </c>
      <c r="L258" s="27">
        <f t="shared" si="161"/>
        <v>0</v>
      </c>
      <c r="M258" s="27">
        <f t="shared" si="162"/>
        <v>0</v>
      </c>
      <c r="N258" s="27">
        <f t="shared" si="163"/>
        <v>0</v>
      </c>
      <c r="O258" s="27">
        <f t="shared" si="164"/>
        <v>0</v>
      </c>
      <c r="P258" s="27">
        <f t="shared" si="165"/>
        <v>0</v>
      </c>
      <c r="Q258" s="27">
        <f t="shared" si="166"/>
        <v>0</v>
      </c>
      <c r="R258" s="27">
        <f t="shared" si="167"/>
        <v>0</v>
      </c>
      <c r="S258" s="27">
        <f t="shared" si="168"/>
        <v>0</v>
      </c>
      <c r="T258" s="27">
        <f t="shared" si="169"/>
        <v>0</v>
      </c>
    </row>
    <row r="259" spans="1:20">
      <c r="A259" s="343"/>
      <c r="B259" s="345"/>
      <c r="C259" s="344"/>
      <c r="D259" s="345"/>
      <c r="E259" s="346"/>
      <c r="F259" s="346"/>
      <c r="G259" s="346"/>
      <c r="K259" s="27">
        <f t="shared" si="160"/>
        <v>0</v>
      </c>
      <c r="L259" s="27">
        <f t="shared" si="161"/>
        <v>0</v>
      </c>
      <c r="M259" s="27">
        <f t="shared" si="162"/>
        <v>0</v>
      </c>
      <c r="N259" s="27">
        <f t="shared" si="163"/>
        <v>0</v>
      </c>
      <c r="O259" s="27">
        <f t="shared" si="164"/>
        <v>0</v>
      </c>
      <c r="P259" s="27">
        <f t="shared" si="165"/>
        <v>0</v>
      </c>
      <c r="Q259" s="27">
        <f t="shared" si="166"/>
        <v>0</v>
      </c>
      <c r="R259" s="27">
        <f t="shared" si="167"/>
        <v>0</v>
      </c>
      <c r="S259" s="27">
        <f t="shared" si="168"/>
        <v>0</v>
      </c>
      <c r="T259" s="27">
        <f t="shared" si="169"/>
        <v>0</v>
      </c>
    </row>
    <row r="260" spans="1:20">
      <c r="A260" s="343"/>
      <c r="B260" s="345"/>
      <c r="C260" s="344"/>
      <c r="D260" s="345"/>
      <c r="E260" s="346"/>
      <c r="F260" s="346"/>
      <c r="G260" s="346"/>
      <c r="K260" s="27">
        <f t="shared" si="160"/>
        <v>0</v>
      </c>
      <c r="L260" s="27">
        <f t="shared" si="161"/>
        <v>0</v>
      </c>
      <c r="M260" s="27">
        <f t="shared" si="162"/>
        <v>0</v>
      </c>
      <c r="N260" s="27">
        <f t="shared" si="163"/>
        <v>0</v>
      </c>
      <c r="O260" s="27">
        <f t="shared" si="164"/>
        <v>0</v>
      </c>
      <c r="P260" s="27">
        <f t="shared" si="165"/>
        <v>0</v>
      </c>
      <c r="Q260" s="27">
        <f t="shared" si="166"/>
        <v>0</v>
      </c>
      <c r="R260" s="27">
        <f t="shared" si="167"/>
        <v>0</v>
      </c>
      <c r="S260" s="27">
        <f t="shared" si="168"/>
        <v>0</v>
      </c>
      <c r="T260" s="27">
        <f t="shared" si="169"/>
        <v>0</v>
      </c>
    </row>
    <row r="261" spans="1:20" ht="14.25" customHeight="1">
      <c r="A261" s="343">
        <f>'Նախահաշիվ 1-1'!A260</f>
        <v>41</v>
      </c>
      <c r="B261" s="345" t="str">
        <f>'Նախահաշիվ 1-1'!B260</f>
        <v>E13-165</v>
      </c>
      <c r="C261" s="344" t="str">
        <f>'Նախահաշիվ 1-1'!C260</f>
        <v xml:space="preserve">Մետաղական մասերի երկտակ ներկում Двухслойная краска </v>
      </c>
      <c r="D261" s="345" t="str">
        <f>'Նախահաշիվ 1-1'!D260</f>
        <v>Ù2/м2</v>
      </c>
      <c r="E261" s="346">
        <f>'Նախահաշիվ 1-1'!E260</f>
        <v>21.427199999999999</v>
      </c>
      <c r="F261" s="346">
        <f t="shared" si="157"/>
        <v>0.32257770342021513</v>
      </c>
      <c r="G261" s="346">
        <f t="shared" ref="G261" si="171">E261*F261</f>
        <v>6.9119369667256336</v>
      </c>
      <c r="J261" s="27">
        <v>0.25033879943199999</v>
      </c>
      <c r="K261" s="27">
        <f t="shared" si="160"/>
        <v>3.3295060324455998E-2</v>
      </c>
      <c r="L261" s="27">
        <f t="shared" si="161"/>
        <v>0.283633859756456</v>
      </c>
      <c r="M261" s="27">
        <f t="shared" si="162"/>
        <v>3.1199724573210161E-2</v>
      </c>
      <c r="N261" s="27">
        <f t="shared" si="163"/>
        <v>0.31483358432966618</v>
      </c>
      <c r="O261" s="27">
        <f t="shared" si="164"/>
        <v>1.574167921648331E-3</v>
      </c>
      <c r="P261" s="27">
        <f t="shared" si="165"/>
        <v>0.31640775225131451</v>
      </c>
      <c r="Q261" s="27">
        <f t="shared" si="166"/>
        <v>9.4922325675394353E-4</v>
      </c>
      <c r="R261" s="27">
        <f t="shared" si="167"/>
        <v>4.7461162837697177E-3</v>
      </c>
      <c r="S261" s="27">
        <f t="shared" si="168"/>
        <v>4.7461162837697177E-4</v>
      </c>
      <c r="T261" s="27">
        <f t="shared" si="169"/>
        <v>0.32257770342021513</v>
      </c>
    </row>
    <row r="262" spans="1:20">
      <c r="A262" s="343"/>
      <c r="B262" s="345"/>
      <c r="C262" s="344"/>
      <c r="D262" s="345"/>
      <c r="E262" s="346"/>
      <c r="F262" s="346"/>
      <c r="G262" s="346"/>
      <c r="K262" s="27">
        <f t="shared" si="160"/>
        <v>0</v>
      </c>
      <c r="L262" s="27">
        <f t="shared" si="161"/>
        <v>0</v>
      </c>
      <c r="M262" s="27">
        <f t="shared" si="162"/>
        <v>0</v>
      </c>
      <c r="N262" s="27">
        <f t="shared" si="163"/>
        <v>0</v>
      </c>
      <c r="O262" s="27">
        <f t="shared" si="164"/>
        <v>0</v>
      </c>
      <c r="P262" s="27">
        <f t="shared" si="165"/>
        <v>0</v>
      </c>
      <c r="Q262" s="27">
        <f t="shared" si="166"/>
        <v>0</v>
      </c>
      <c r="R262" s="27">
        <f t="shared" si="167"/>
        <v>0</v>
      </c>
      <c r="S262" s="27">
        <f t="shared" si="168"/>
        <v>0</v>
      </c>
      <c r="T262" s="27">
        <f t="shared" si="169"/>
        <v>0</v>
      </c>
    </row>
    <row r="263" spans="1:20">
      <c r="A263" s="343"/>
      <c r="B263" s="345"/>
      <c r="C263" s="344"/>
      <c r="D263" s="345"/>
      <c r="E263" s="346"/>
      <c r="F263" s="346"/>
      <c r="G263" s="346"/>
      <c r="K263" s="27">
        <f t="shared" si="160"/>
        <v>0</v>
      </c>
      <c r="L263" s="27">
        <f t="shared" si="161"/>
        <v>0</v>
      </c>
      <c r="M263" s="27">
        <f t="shared" si="162"/>
        <v>0</v>
      </c>
      <c r="N263" s="27">
        <f t="shared" si="163"/>
        <v>0</v>
      </c>
      <c r="O263" s="27">
        <f t="shared" si="164"/>
        <v>0</v>
      </c>
      <c r="P263" s="27">
        <f t="shared" si="165"/>
        <v>0</v>
      </c>
      <c r="Q263" s="27">
        <f t="shared" si="166"/>
        <v>0</v>
      </c>
      <c r="R263" s="27">
        <f t="shared" si="167"/>
        <v>0</v>
      </c>
      <c r="S263" s="27">
        <f t="shared" si="168"/>
        <v>0</v>
      </c>
      <c r="T263" s="27">
        <f t="shared" si="169"/>
        <v>0</v>
      </c>
    </row>
    <row r="264" spans="1:20">
      <c r="A264" s="343"/>
      <c r="B264" s="345"/>
      <c r="C264" s="344"/>
      <c r="D264" s="345"/>
      <c r="E264" s="346"/>
      <c r="F264" s="346"/>
      <c r="G264" s="346"/>
      <c r="K264" s="27">
        <f t="shared" si="160"/>
        <v>0</v>
      </c>
      <c r="L264" s="27">
        <f t="shared" si="161"/>
        <v>0</v>
      </c>
      <c r="M264" s="27">
        <f t="shared" si="162"/>
        <v>0</v>
      </c>
      <c r="N264" s="27">
        <f t="shared" si="163"/>
        <v>0</v>
      </c>
      <c r="O264" s="27">
        <f t="shared" si="164"/>
        <v>0</v>
      </c>
      <c r="P264" s="27">
        <f t="shared" si="165"/>
        <v>0</v>
      </c>
      <c r="Q264" s="27">
        <f t="shared" si="166"/>
        <v>0</v>
      </c>
      <c r="R264" s="27">
        <f t="shared" si="167"/>
        <v>0</v>
      </c>
      <c r="S264" s="27">
        <f t="shared" si="168"/>
        <v>0</v>
      </c>
      <c r="T264" s="27">
        <f t="shared" si="169"/>
        <v>0</v>
      </c>
    </row>
    <row r="265" spans="1:20" ht="14.25" customHeight="1">
      <c r="A265" s="343">
        <f>'Նախահաշիվ 1-1'!A264</f>
        <v>42</v>
      </c>
      <c r="B265" s="345" t="str">
        <f>'Նախահաշիվ 1-1'!B264</f>
        <v>շուկա</v>
      </c>
      <c r="C265" s="344" t="str">
        <f>'Նախահաշիվ 1-1'!C264</f>
        <v>Ֆուտբոլի դարպասի ցանց Сетка футбольных ворот</v>
      </c>
      <c r="D265" s="345" t="str">
        <f>'Նախահաշիվ 1-1'!D264</f>
        <v>հատ/шт</v>
      </c>
      <c r="E265" s="346">
        <f>'Նախահաշիվ 1-1'!E264</f>
        <v>2</v>
      </c>
      <c r="F265" s="346">
        <f t="shared" si="157"/>
        <v>18.237395601307316</v>
      </c>
      <c r="G265" s="346">
        <f t="shared" ref="G265" si="172">E265*F265</f>
        <v>36.474791202614632</v>
      </c>
      <c r="J265" s="27">
        <v>14.153264999999999</v>
      </c>
      <c r="K265" s="27">
        <f t="shared" si="160"/>
        <v>1.8823842449999999</v>
      </c>
      <c r="L265" s="27">
        <f t="shared" si="161"/>
        <v>16.035649244999998</v>
      </c>
      <c r="M265" s="27">
        <f t="shared" si="162"/>
        <v>1.7639214169499999</v>
      </c>
      <c r="N265" s="27">
        <f t="shared" si="163"/>
        <v>17.79957066195</v>
      </c>
      <c r="O265" s="27">
        <f t="shared" si="164"/>
        <v>8.8997853309750005E-2</v>
      </c>
      <c r="P265" s="27">
        <f t="shared" si="165"/>
        <v>17.888568515259749</v>
      </c>
      <c r="Q265" s="27">
        <f t="shared" si="166"/>
        <v>5.3665705545779249E-2</v>
      </c>
      <c r="R265" s="27">
        <f t="shared" si="167"/>
        <v>0.2683285277288962</v>
      </c>
      <c r="S265" s="27">
        <f t="shared" si="168"/>
        <v>2.6832852772889625E-2</v>
      </c>
      <c r="T265" s="27">
        <f t="shared" si="169"/>
        <v>18.237395601307316</v>
      </c>
    </row>
    <row r="266" spans="1:20">
      <c r="A266" s="343"/>
      <c r="B266" s="345"/>
      <c r="C266" s="344"/>
      <c r="D266" s="345"/>
      <c r="E266" s="346"/>
      <c r="F266" s="346"/>
      <c r="G266" s="346"/>
      <c r="K266" s="27">
        <f t="shared" si="160"/>
        <v>0</v>
      </c>
      <c r="L266" s="27">
        <f t="shared" si="161"/>
        <v>0</v>
      </c>
      <c r="M266" s="27">
        <f t="shared" si="162"/>
        <v>0</v>
      </c>
      <c r="N266" s="27">
        <f t="shared" si="163"/>
        <v>0</v>
      </c>
      <c r="O266" s="27">
        <f t="shared" si="164"/>
        <v>0</v>
      </c>
      <c r="P266" s="27">
        <f t="shared" si="165"/>
        <v>0</v>
      </c>
      <c r="Q266" s="27">
        <f t="shared" si="166"/>
        <v>0</v>
      </c>
      <c r="R266" s="27">
        <f t="shared" si="167"/>
        <v>0</v>
      </c>
      <c r="S266" s="27">
        <f t="shared" si="168"/>
        <v>0</v>
      </c>
      <c r="T266" s="27">
        <f t="shared" si="169"/>
        <v>0</v>
      </c>
    </row>
    <row r="267" spans="1:20">
      <c r="A267" s="343"/>
      <c r="B267" s="345"/>
      <c r="C267" s="344"/>
      <c r="D267" s="345"/>
      <c r="E267" s="346"/>
      <c r="F267" s="346"/>
      <c r="G267" s="346"/>
      <c r="K267" s="27">
        <f t="shared" si="160"/>
        <v>0</v>
      </c>
      <c r="L267" s="27">
        <f t="shared" si="161"/>
        <v>0</v>
      </c>
      <c r="M267" s="27">
        <f t="shared" si="162"/>
        <v>0</v>
      </c>
      <c r="N267" s="27">
        <f t="shared" si="163"/>
        <v>0</v>
      </c>
      <c r="O267" s="27">
        <f t="shared" si="164"/>
        <v>0</v>
      </c>
      <c r="P267" s="27">
        <f t="shared" si="165"/>
        <v>0</v>
      </c>
      <c r="Q267" s="27">
        <f t="shared" si="166"/>
        <v>0</v>
      </c>
      <c r="R267" s="27">
        <f t="shared" si="167"/>
        <v>0</v>
      </c>
      <c r="S267" s="27">
        <f t="shared" si="168"/>
        <v>0</v>
      </c>
      <c r="T267" s="27">
        <f t="shared" si="169"/>
        <v>0</v>
      </c>
    </row>
    <row r="268" spans="1:20">
      <c r="A268" s="343"/>
      <c r="B268" s="345"/>
      <c r="C268" s="344"/>
      <c r="D268" s="345"/>
      <c r="E268" s="346"/>
      <c r="F268" s="346"/>
      <c r="G268" s="346"/>
      <c r="K268" s="27">
        <f t="shared" si="160"/>
        <v>0</v>
      </c>
      <c r="L268" s="27">
        <f t="shared" si="161"/>
        <v>0</v>
      </c>
      <c r="M268" s="27">
        <f t="shared" si="162"/>
        <v>0</v>
      </c>
      <c r="N268" s="27">
        <f t="shared" si="163"/>
        <v>0</v>
      </c>
      <c r="O268" s="27">
        <f t="shared" si="164"/>
        <v>0</v>
      </c>
      <c r="P268" s="27">
        <f t="shared" si="165"/>
        <v>0</v>
      </c>
      <c r="Q268" s="27">
        <f t="shared" si="166"/>
        <v>0</v>
      </c>
      <c r="R268" s="27">
        <f t="shared" si="167"/>
        <v>0</v>
      </c>
      <c r="S268" s="27">
        <f t="shared" si="168"/>
        <v>0</v>
      </c>
      <c r="T268" s="27">
        <f t="shared" si="169"/>
        <v>0</v>
      </c>
    </row>
    <row r="269" spans="1:20" ht="14.25" customHeight="1">
      <c r="A269" s="343">
        <f>'Նախահաշիվ 1-1'!A268</f>
        <v>43</v>
      </c>
      <c r="B269" s="345" t="str">
        <f>'Նախահաշիվ 1-1'!B268</f>
        <v>շուկա</v>
      </c>
      <c r="C269" s="344" t="str">
        <f>'Նախահաշիվ 1-1'!C268</f>
        <v>Բասկետբոլի վահան՝ ներառյալ ամրացման դետալները, զամբյուղը և ցանցը</v>
      </c>
      <c r="D269" s="345" t="str">
        <f>'Նախահաշիվ 1-1'!D268</f>
        <v>լրակազմ / компл</v>
      </c>
      <c r="E269" s="346">
        <f>'Նախահաշիվ 1-1'!E268</f>
        <v>2</v>
      </c>
      <c r="F269" s="346">
        <f t="shared" si="157"/>
        <v>11.459257666914645</v>
      </c>
      <c r="G269" s="346">
        <f t="shared" ref="G269" si="173">E269*F269</f>
        <v>22.918515333829291</v>
      </c>
      <c r="J269" s="27">
        <v>8.893041199999999</v>
      </c>
      <c r="K269" s="27">
        <f t="shared" ref="K269:K272" si="174">J269*13.3%</f>
        <v>1.1827744795999999</v>
      </c>
      <c r="L269" s="27">
        <f t="shared" ref="L269:L272" si="175">SUM(J269:K269)</f>
        <v>10.075815679599998</v>
      </c>
      <c r="M269" s="27">
        <f t="shared" ref="M269:M272" si="176">L269*11%</f>
        <v>1.1083397247559998</v>
      </c>
      <c r="N269" s="27">
        <f t="shared" ref="N269:N272" si="177">SUM(L269:M269)</f>
        <v>11.184155404355998</v>
      </c>
      <c r="O269" s="27">
        <f t="shared" ref="O269:O272" si="178">N269*0.5%</f>
        <v>5.5920777021779992E-2</v>
      </c>
      <c r="P269" s="27">
        <f t="shared" ref="P269:P272" si="179">SUM(N269:O269)</f>
        <v>11.240076181377779</v>
      </c>
      <c r="Q269" s="27">
        <f t="shared" ref="Q269:Q272" si="180">P269*0.3%</f>
        <v>3.3720228544133334E-2</v>
      </c>
      <c r="R269" s="27">
        <f t="shared" ref="R269:R272" si="181">P269*1.5%</f>
        <v>0.16860114272066667</v>
      </c>
      <c r="S269" s="27">
        <f t="shared" ref="S269:S272" si="182">P269*0.15%</f>
        <v>1.6860114272066667E-2</v>
      </c>
      <c r="T269" s="27">
        <f t="shared" ref="T269:T272" si="183">SUM(P269:S269)</f>
        <v>11.459257666914645</v>
      </c>
    </row>
    <row r="270" spans="1:20">
      <c r="A270" s="343"/>
      <c r="B270" s="345"/>
      <c r="C270" s="344"/>
      <c r="D270" s="345"/>
      <c r="E270" s="346"/>
      <c r="F270" s="346"/>
      <c r="G270" s="346"/>
      <c r="K270" s="27">
        <f t="shared" si="174"/>
        <v>0</v>
      </c>
      <c r="L270" s="27">
        <f t="shared" si="175"/>
        <v>0</v>
      </c>
      <c r="M270" s="27">
        <f t="shared" si="176"/>
        <v>0</v>
      </c>
      <c r="N270" s="27">
        <f t="shared" si="177"/>
        <v>0</v>
      </c>
      <c r="O270" s="27">
        <f t="shared" si="178"/>
        <v>0</v>
      </c>
      <c r="P270" s="27">
        <f t="shared" si="179"/>
        <v>0</v>
      </c>
      <c r="Q270" s="27">
        <f t="shared" si="180"/>
        <v>0</v>
      </c>
      <c r="R270" s="27">
        <f t="shared" si="181"/>
        <v>0</v>
      </c>
      <c r="S270" s="27">
        <f t="shared" si="182"/>
        <v>0</v>
      </c>
      <c r="T270" s="27">
        <f t="shared" si="183"/>
        <v>0</v>
      </c>
    </row>
    <row r="271" spans="1:20">
      <c r="A271" s="343"/>
      <c r="B271" s="345"/>
      <c r="C271" s="344"/>
      <c r="D271" s="345"/>
      <c r="E271" s="346"/>
      <c r="F271" s="346"/>
      <c r="G271" s="346"/>
      <c r="K271" s="27">
        <f t="shared" si="174"/>
        <v>0</v>
      </c>
      <c r="L271" s="27">
        <f t="shared" si="175"/>
        <v>0</v>
      </c>
      <c r="M271" s="27">
        <f t="shared" si="176"/>
        <v>0</v>
      </c>
      <c r="N271" s="27">
        <f t="shared" si="177"/>
        <v>0</v>
      </c>
      <c r="O271" s="27">
        <f t="shared" si="178"/>
        <v>0</v>
      </c>
      <c r="P271" s="27">
        <f t="shared" si="179"/>
        <v>0</v>
      </c>
      <c r="Q271" s="27">
        <f t="shared" si="180"/>
        <v>0</v>
      </c>
      <c r="R271" s="27">
        <f t="shared" si="181"/>
        <v>0</v>
      </c>
      <c r="S271" s="27">
        <f t="shared" si="182"/>
        <v>0</v>
      </c>
      <c r="T271" s="27">
        <f t="shared" si="183"/>
        <v>0</v>
      </c>
    </row>
    <row r="272" spans="1:20">
      <c r="A272" s="343"/>
      <c r="B272" s="345"/>
      <c r="C272" s="344"/>
      <c r="D272" s="345"/>
      <c r="E272" s="346"/>
      <c r="F272" s="346"/>
      <c r="G272" s="346"/>
      <c r="K272" s="27">
        <f t="shared" si="174"/>
        <v>0</v>
      </c>
      <c r="L272" s="27">
        <f t="shared" si="175"/>
        <v>0</v>
      </c>
      <c r="M272" s="27">
        <f t="shared" si="176"/>
        <v>0</v>
      </c>
      <c r="N272" s="27">
        <f t="shared" si="177"/>
        <v>0</v>
      </c>
      <c r="O272" s="27">
        <f t="shared" si="178"/>
        <v>0</v>
      </c>
      <c r="P272" s="27">
        <f t="shared" si="179"/>
        <v>0</v>
      </c>
      <c r="Q272" s="27">
        <f t="shared" si="180"/>
        <v>0</v>
      </c>
      <c r="R272" s="27">
        <f t="shared" si="181"/>
        <v>0</v>
      </c>
      <c r="S272" s="27">
        <f t="shared" si="182"/>
        <v>0</v>
      </c>
      <c r="T272" s="27">
        <f t="shared" si="183"/>
        <v>0</v>
      </c>
    </row>
    <row r="273" spans="1:20">
      <c r="A273" s="208"/>
      <c r="B273" s="209"/>
      <c r="C273" s="210" t="str">
        <f>'Նախահաշիվ 1-1'!C272</f>
        <v>Ֆուտբոլի դաշտի մետաղական ցանկապատ</v>
      </c>
      <c r="D273" s="209"/>
      <c r="E273" s="211"/>
      <c r="F273" s="211"/>
      <c r="G273" s="76"/>
    </row>
    <row r="274" spans="1:20" ht="14.25" customHeight="1">
      <c r="A274" s="343">
        <f>'Նախահաշիվ 1-1'!A273</f>
        <v>44</v>
      </c>
      <c r="B274" s="345" t="str">
        <f>'Նախահաշիվ 1-1'!B273</f>
        <v>E1--57</v>
      </c>
      <c r="C274" s="344" t="str">
        <f>'Նախահաշիվ 1-1'!C273</f>
        <v>Բնահողի մշակումը  3 կարգի գրունտներում, կողլից Обработка почвы на почвах 3 класса</v>
      </c>
      <c r="D274" s="345" t="str">
        <f>'Նախահաշիվ 1-1'!D273</f>
        <v xml:space="preserve">մ3/м3 </v>
      </c>
      <c r="E274" s="346">
        <f>'Նախահաշիվ 1-1'!E273</f>
        <v>3.7799999999999994</v>
      </c>
      <c r="F274" s="346">
        <f t="shared" si="157"/>
        <v>0.65936957059912205</v>
      </c>
      <c r="G274" s="346">
        <f t="shared" ref="G274" si="184">E274*F274</f>
        <v>2.4924169768646811</v>
      </c>
      <c r="J274" s="27">
        <v>0.51170860520000006</v>
      </c>
      <c r="K274" s="27">
        <f t="shared" ref="K274:K301" si="185">J274*13.3%</f>
        <v>6.8057244491600014E-2</v>
      </c>
      <c r="L274" s="27">
        <f t="shared" ref="L274:L301" si="186">SUM(J274:K274)</f>
        <v>0.57976584969160005</v>
      </c>
      <c r="M274" s="27">
        <f t="shared" ref="M274:M301" si="187">L274*11%</f>
        <v>6.3774243466076005E-2</v>
      </c>
      <c r="N274" s="27">
        <f t="shared" ref="N274:N301" si="188">SUM(L274:M274)</f>
        <v>0.64354009315767602</v>
      </c>
      <c r="O274" s="27">
        <f t="shared" ref="O274:O301" si="189">N274*0.5%</f>
        <v>3.2177004657883801E-3</v>
      </c>
      <c r="P274" s="27">
        <f t="shared" ref="P274:P301" si="190">SUM(N274:O274)</f>
        <v>0.64675779362346442</v>
      </c>
      <c r="Q274" s="27">
        <f t="shared" ref="Q274:Q301" si="191">P274*0.3%</f>
        <v>1.9402733808703933E-3</v>
      </c>
      <c r="R274" s="27">
        <f t="shared" ref="R274:R301" si="192">P274*1.5%</f>
        <v>9.701366904351966E-3</v>
      </c>
      <c r="S274" s="27">
        <f t="shared" ref="S274:S301" si="193">P274*0.15%</f>
        <v>9.7013669043519667E-4</v>
      </c>
      <c r="T274" s="27">
        <f t="shared" ref="T274:T301" si="194">SUM(P274:S274)</f>
        <v>0.65936957059912205</v>
      </c>
    </row>
    <row r="275" spans="1:20">
      <c r="A275" s="343"/>
      <c r="B275" s="345"/>
      <c r="C275" s="344"/>
      <c r="D275" s="345"/>
      <c r="E275" s="346"/>
      <c r="F275" s="346"/>
      <c r="G275" s="346"/>
      <c r="K275" s="27">
        <f t="shared" si="185"/>
        <v>0</v>
      </c>
      <c r="L275" s="27">
        <f t="shared" si="186"/>
        <v>0</v>
      </c>
      <c r="M275" s="27">
        <f t="shared" si="187"/>
        <v>0</v>
      </c>
      <c r="N275" s="27">
        <f t="shared" si="188"/>
        <v>0</v>
      </c>
      <c r="O275" s="27">
        <f t="shared" si="189"/>
        <v>0</v>
      </c>
      <c r="P275" s="27">
        <f t="shared" si="190"/>
        <v>0</v>
      </c>
      <c r="Q275" s="27">
        <f t="shared" si="191"/>
        <v>0</v>
      </c>
      <c r="R275" s="27">
        <f t="shared" si="192"/>
        <v>0</v>
      </c>
      <c r="S275" s="27">
        <f t="shared" si="193"/>
        <v>0</v>
      </c>
      <c r="T275" s="27">
        <f t="shared" si="194"/>
        <v>0</v>
      </c>
    </row>
    <row r="276" spans="1:20">
      <c r="A276" s="343"/>
      <c r="B276" s="345"/>
      <c r="C276" s="344"/>
      <c r="D276" s="345"/>
      <c r="E276" s="346"/>
      <c r="F276" s="346"/>
      <c r="G276" s="346"/>
      <c r="K276" s="27">
        <f t="shared" si="185"/>
        <v>0</v>
      </c>
      <c r="L276" s="27">
        <f t="shared" si="186"/>
        <v>0</v>
      </c>
      <c r="M276" s="27">
        <f t="shared" si="187"/>
        <v>0</v>
      </c>
      <c r="N276" s="27">
        <f t="shared" si="188"/>
        <v>0</v>
      </c>
      <c r="O276" s="27">
        <f t="shared" si="189"/>
        <v>0</v>
      </c>
      <c r="P276" s="27">
        <f t="shared" si="190"/>
        <v>0</v>
      </c>
      <c r="Q276" s="27">
        <f t="shared" si="191"/>
        <v>0</v>
      </c>
      <c r="R276" s="27">
        <f t="shared" si="192"/>
        <v>0</v>
      </c>
      <c r="S276" s="27">
        <f t="shared" si="193"/>
        <v>0</v>
      </c>
      <c r="T276" s="27">
        <f t="shared" si="194"/>
        <v>0</v>
      </c>
    </row>
    <row r="277" spans="1:20" ht="28.5" customHeight="1">
      <c r="A277" s="343"/>
      <c r="B277" s="345"/>
      <c r="C277" s="344"/>
      <c r="D277" s="345"/>
      <c r="E277" s="346"/>
      <c r="F277" s="346"/>
      <c r="G277" s="346"/>
      <c r="K277" s="27">
        <f t="shared" si="185"/>
        <v>0</v>
      </c>
      <c r="L277" s="27">
        <f t="shared" si="186"/>
        <v>0</v>
      </c>
      <c r="M277" s="27">
        <f t="shared" si="187"/>
        <v>0</v>
      </c>
      <c r="N277" s="27">
        <f t="shared" si="188"/>
        <v>0</v>
      </c>
      <c r="O277" s="27">
        <f t="shared" si="189"/>
        <v>0</v>
      </c>
      <c r="P277" s="27">
        <f t="shared" si="190"/>
        <v>0</v>
      </c>
      <c r="Q277" s="27">
        <f t="shared" si="191"/>
        <v>0</v>
      </c>
      <c r="R277" s="27">
        <f t="shared" si="192"/>
        <v>0</v>
      </c>
      <c r="S277" s="27">
        <f t="shared" si="193"/>
        <v>0</v>
      </c>
      <c r="T277" s="27">
        <f t="shared" si="194"/>
        <v>0</v>
      </c>
    </row>
    <row r="278" spans="1:20" ht="14.25" customHeight="1">
      <c r="A278" s="343">
        <f>'Նախահաշիվ 1-1'!A277</f>
        <v>45</v>
      </c>
      <c r="B278" s="345" t="str">
        <f>'Նախահաշիվ 1-1'!B277</f>
        <v>E1--58</v>
      </c>
      <c r="C278" s="344" t="str">
        <f>'Նախահաշիվ 1-1'!C277</f>
        <v>Բնահողի մշակումը  4 կարգի գրունտներում, կողլիցք Обработка почвы на почвах 4 класса</v>
      </c>
      <c r="D278" s="345" t="str">
        <f>'Նախահաշիվ 1-1'!D277</f>
        <v xml:space="preserve">մ3/м3 </v>
      </c>
      <c r="E278" s="346">
        <f>'Նախահաշիվ 1-1'!E277</f>
        <v>3.7799999999999994</v>
      </c>
      <c r="F278" s="346">
        <f t="shared" ref="F278:F319" si="195">T278</f>
        <v>0.86040504524732653</v>
      </c>
      <c r="G278" s="346">
        <f t="shared" ref="G278" si="196">E278*F278</f>
        <v>3.2523310710348938</v>
      </c>
      <c r="J278" s="27">
        <v>0.66772366399999994</v>
      </c>
      <c r="K278" s="27">
        <f t="shared" si="185"/>
        <v>8.8807247312000001E-2</v>
      </c>
      <c r="L278" s="27">
        <f t="shared" si="186"/>
        <v>0.7565309113119999</v>
      </c>
      <c r="M278" s="27">
        <f t="shared" si="187"/>
        <v>8.3218400244319993E-2</v>
      </c>
      <c r="N278" s="27">
        <f t="shared" si="188"/>
        <v>0.83974931155631993</v>
      </c>
      <c r="O278" s="27">
        <f t="shared" si="189"/>
        <v>4.1987465577816001E-3</v>
      </c>
      <c r="P278" s="27">
        <f t="shared" si="190"/>
        <v>0.84394805811410156</v>
      </c>
      <c r="Q278" s="27">
        <f t="shared" si="191"/>
        <v>2.5318441743423046E-3</v>
      </c>
      <c r="R278" s="27">
        <f t="shared" si="192"/>
        <v>1.2659220871711523E-2</v>
      </c>
      <c r="S278" s="27">
        <f t="shared" si="193"/>
        <v>1.2659220871711523E-3</v>
      </c>
      <c r="T278" s="27">
        <f t="shared" si="194"/>
        <v>0.86040504524732653</v>
      </c>
    </row>
    <row r="279" spans="1:20">
      <c r="A279" s="343"/>
      <c r="B279" s="345"/>
      <c r="C279" s="344"/>
      <c r="D279" s="345"/>
      <c r="E279" s="346"/>
      <c r="F279" s="346"/>
      <c r="G279" s="346"/>
      <c r="K279" s="27">
        <f t="shared" si="185"/>
        <v>0</v>
      </c>
      <c r="L279" s="27">
        <f t="shared" si="186"/>
        <v>0</v>
      </c>
      <c r="M279" s="27">
        <f t="shared" si="187"/>
        <v>0</v>
      </c>
      <c r="N279" s="27">
        <f t="shared" si="188"/>
        <v>0</v>
      </c>
      <c r="O279" s="27">
        <f t="shared" si="189"/>
        <v>0</v>
      </c>
      <c r="P279" s="27">
        <f t="shared" si="190"/>
        <v>0</v>
      </c>
      <c r="Q279" s="27">
        <f t="shared" si="191"/>
        <v>0</v>
      </c>
      <c r="R279" s="27">
        <f t="shared" si="192"/>
        <v>0</v>
      </c>
      <c r="S279" s="27">
        <f t="shared" si="193"/>
        <v>0</v>
      </c>
      <c r="T279" s="27">
        <f t="shared" si="194"/>
        <v>0</v>
      </c>
    </row>
    <row r="280" spans="1:20">
      <c r="A280" s="343"/>
      <c r="B280" s="345"/>
      <c r="C280" s="344"/>
      <c r="D280" s="345"/>
      <c r="E280" s="346"/>
      <c r="F280" s="346"/>
      <c r="G280" s="346"/>
      <c r="K280" s="27">
        <f t="shared" si="185"/>
        <v>0</v>
      </c>
      <c r="L280" s="27">
        <f t="shared" si="186"/>
        <v>0</v>
      </c>
      <c r="M280" s="27">
        <f t="shared" si="187"/>
        <v>0</v>
      </c>
      <c r="N280" s="27">
        <f t="shared" si="188"/>
        <v>0</v>
      </c>
      <c r="O280" s="27">
        <f t="shared" si="189"/>
        <v>0</v>
      </c>
      <c r="P280" s="27">
        <f t="shared" si="190"/>
        <v>0</v>
      </c>
      <c r="Q280" s="27">
        <f t="shared" si="191"/>
        <v>0</v>
      </c>
      <c r="R280" s="27">
        <f t="shared" si="192"/>
        <v>0</v>
      </c>
      <c r="S280" s="27">
        <f t="shared" si="193"/>
        <v>0</v>
      </c>
      <c r="T280" s="27">
        <f t="shared" si="194"/>
        <v>0</v>
      </c>
    </row>
    <row r="281" spans="1:20" ht="22.5" customHeight="1">
      <c r="A281" s="343"/>
      <c r="B281" s="345"/>
      <c r="C281" s="344"/>
      <c r="D281" s="345"/>
      <c r="E281" s="346"/>
      <c r="F281" s="346"/>
      <c r="G281" s="346"/>
      <c r="K281" s="27">
        <f t="shared" si="185"/>
        <v>0</v>
      </c>
      <c r="L281" s="27">
        <f t="shared" si="186"/>
        <v>0</v>
      </c>
      <c r="M281" s="27">
        <f t="shared" si="187"/>
        <v>0</v>
      </c>
      <c r="N281" s="27">
        <f t="shared" si="188"/>
        <v>0</v>
      </c>
      <c r="O281" s="27">
        <f t="shared" si="189"/>
        <v>0</v>
      </c>
      <c r="P281" s="27">
        <f t="shared" si="190"/>
        <v>0</v>
      </c>
      <c r="Q281" s="27">
        <f t="shared" si="191"/>
        <v>0</v>
      </c>
      <c r="R281" s="27">
        <f t="shared" si="192"/>
        <v>0</v>
      </c>
      <c r="S281" s="27">
        <f t="shared" si="193"/>
        <v>0</v>
      </c>
      <c r="T281" s="27">
        <f t="shared" si="194"/>
        <v>0</v>
      </c>
    </row>
    <row r="282" spans="1:20" ht="14.25" customHeight="1">
      <c r="A282" s="343">
        <f>'Նախահաշիվ 1-1'!A281</f>
        <v>46</v>
      </c>
      <c r="B282" s="345" t="str">
        <f>'Նախահաշիվ 1-1'!B281</f>
        <v>E27-22-1</v>
      </c>
      <c r="C282" s="344" t="str">
        <f>'Նախահաշիվ 1-1'!C281</f>
        <v>Խճային նախաշերտի իրականացում 10սմ հաստության Выполнение гравийного слой толщиной 10 см</v>
      </c>
      <c r="D282" s="345" t="str">
        <f>'Նախահաշիվ 1-1'!D281</f>
        <v xml:space="preserve">մ3/м3 </v>
      </c>
      <c r="E282" s="346">
        <f>'Նախահաշիվ 1-1'!E281</f>
        <v>1.0799999999999998</v>
      </c>
      <c r="F282" s="346">
        <f t="shared" si="195"/>
        <v>6.2076172295621923</v>
      </c>
      <c r="G282" s="346">
        <f t="shared" ref="G282" si="197">E282*F282</f>
        <v>6.7042266079271666</v>
      </c>
      <c r="J282" s="27">
        <v>4.8174670105999997</v>
      </c>
      <c r="K282" s="27">
        <f t="shared" si="185"/>
        <v>0.64072311240979996</v>
      </c>
      <c r="L282" s="27">
        <f t="shared" si="186"/>
        <v>5.4581901230097998</v>
      </c>
      <c r="M282" s="27">
        <f t="shared" si="187"/>
        <v>0.60040091353107794</v>
      </c>
      <c r="N282" s="27">
        <f t="shared" si="188"/>
        <v>6.0585910365408777</v>
      </c>
      <c r="O282" s="27">
        <f t="shared" si="189"/>
        <v>3.029295518270439E-2</v>
      </c>
      <c r="P282" s="27">
        <f t="shared" si="190"/>
        <v>6.0888839917235824</v>
      </c>
      <c r="Q282" s="27">
        <f t="shared" si="191"/>
        <v>1.8266651975170748E-2</v>
      </c>
      <c r="R282" s="27">
        <f t="shared" si="192"/>
        <v>9.1333259875853737E-2</v>
      </c>
      <c r="S282" s="27">
        <f t="shared" si="193"/>
        <v>9.133325987585374E-3</v>
      </c>
      <c r="T282" s="27">
        <f t="shared" si="194"/>
        <v>6.2076172295621923</v>
      </c>
    </row>
    <row r="283" spans="1:20">
      <c r="A283" s="343"/>
      <c r="B283" s="345"/>
      <c r="C283" s="344"/>
      <c r="D283" s="345"/>
      <c r="E283" s="346"/>
      <c r="F283" s="346"/>
      <c r="G283" s="346"/>
      <c r="K283" s="27">
        <f t="shared" si="185"/>
        <v>0</v>
      </c>
      <c r="L283" s="27">
        <f t="shared" si="186"/>
        <v>0</v>
      </c>
      <c r="M283" s="27">
        <f t="shared" si="187"/>
        <v>0</v>
      </c>
      <c r="N283" s="27">
        <f t="shared" si="188"/>
        <v>0</v>
      </c>
      <c r="O283" s="27">
        <f t="shared" si="189"/>
        <v>0</v>
      </c>
      <c r="P283" s="27">
        <f t="shared" si="190"/>
        <v>0</v>
      </c>
      <c r="Q283" s="27">
        <f t="shared" si="191"/>
        <v>0</v>
      </c>
      <c r="R283" s="27">
        <f t="shared" si="192"/>
        <v>0</v>
      </c>
      <c r="S283" s="27">
        <f t="shared" si="193"/>
        <v>0</v>
      </c>
      <c r="T283" s="27">
        <f t="shared" si="194"/>
        <v>0</v>
      </c>
    </row>
    <row r="284" spans="1:20">
      <c r="A284" s="343"/>
      <c r="B284" s="345"/>
      <c r="C284" s="344"/>
      <c r="D284" s="345"/>
      <c r="E284" s="346"/>
      <c r="F284" s="346"/>
      <c r="G284" s="346"/>
      <c r="K284" s="27">
        <f t="shared" si="185"/>
        <v>0</v>
      </c>
      <c r="L284" s="27">
        <f t="shared" si="186"/>
        <v>0</v>
      </c>
      <c r="M284" s="27">
        <f t="shared" si="187"/>
        <v>0</v>
      </c>
      <c r="N284" s="27">
        <f t="shared" si="188"/>
        <v>0</v>
      </c>
      <c r="O284" s="27">
        <f t="shared" si="189"/>
        <v>0</v>
      </c>
      <c r="P284" s="27">
        <f t="shared" si="190"/>
        <v>0</v>
      </c>
      <c r="Q284" s="27">
        <f t="shared" si="191"/>
        <v>0</v>
      </c>
      <c r="R284" s="27">
        <f t="shared" si="192"/>
        <v>0</v>
      </c>
      <c r="S284" s="27">
        <f t="shared" si="193"/>
        <v>0</v>
      </c>
      <c r="T284" s="27">
        <f t="shared" si="194"/>
        <v>0</v>
      </c>
    </row>
    <row r="285" spans="1:20">
      <c r="A285" s="343"/>
      <c r="B285" s="345"/>
      <c r="C285" s="344"/>
      <c r="D285" s="345"/>
      <c r="E285" s="346"/>
      <c r="F285" s="346"/>
      <c r="G285" s="346"/>
      <c r="K285" s="27">
        <f t="shared" si="185"/>
        <v>0</v>
      </c>
      <c r="L285" s="27">
        <f t="shared" si="186"/>
        <v>0</v>
      </c>
      <c r="M285" s="27">
        <f t="shared" si="187"/>
        <v>0</v>
      </c>
      <c r="N285" s="27">
        <f t="shared" si="188"/>
        <v>0</v>
      </c>
      <c r="O285" s="27">
        <f t="shared" si="189"/>
        <v>0</v>
      </c>
      <c r="P285" s="27">
        <f t="shared" si="190"/>
        <v>0</v>
      </c>
      <c r="Q285" s="27">
        <f t="shared" si="191"/>
        <v>0</v>
      </c>
      <c r="R285" s="27">
        <f t="shared" si="192"/>
        <v>0</v>
      </c>
      <c r="S285" s="27">
        <f t="shared" si="193"/>
        <v>0</v>
      </c>
      <c r="T285" s="27">
        <f t="shared" si="194"/>
        <v>0</v>
      </c>
    </row>
    <row r="286" spans="1:20" ht="14.25" customHeight="1">
      <c r="A286" s="343">
        <f>'Նախահաշիվ 1-1'!A285</f>
        <v>47</v>
      </c>
      <c r="B286" s="345" t="str">
        <f>'Նախահաշիվ 1-1'!B285</f>
        <v>6--20</v>
      </c>
      <c r="C286" s="344" t="str">
        <f>'Նախահաշիվ 1-1'!C285</f>
        <v xml:space="preserve">Բետոնե կետային հիմքերի կառուցում B15 դասի բետոնից 0,5*0,5*1,0  Строительство бетонной фундамент из бетона класса В15                                   </v>
      </c>
      <c r="D286" s="345" t="str">
        <f>'Նախահաշիվ 1-1'!D285</f>
        <v xml:space="preserve">մ3/м3 </v>
      </c>
      <c r="E286" s="346">
        <f>'Նախահաշիվ 1-1'!E285</f>
        <v>2.8800000000000003</v>
      </c>
      <c r="F286" s="346">
        <f t="shared" si="195"/>
        <v>47.734998890913353</v>
      </c>
      <c r="G286" s="346">
        <f t="shared" ref="G286" si="198">E286*F286</f>
        <v>137.47679680583047</v>
      </c>
      <c r="J286" s="27">
        <v>37.045096999999998</v>
      </c>
      <c r="K286" s="27">
        <f t="shared" si="185"/>
        <v>4.926997901</v>
      </c>
      <c r="L286" s="27">
        <f t="shared" si="186"/>
        <v>41.972094900999998</v>
      </c>
      <c r="M286" s="27">
        <f t="shared" si="187"/>
        <v>4.6169304391099999</v>
      </c>
      <c r="N286" s="27">
        <f t="shared" si="188"/>
        <v>46.589025340109998</v>
      </c>
      <c r="O286" s="27">
        <f t="shared" si="189"/>
        <v>0.23294512670055001</v>
      </c>
      <c r="P286" s="27">
        <f t="shared" si="190"/>
        <v>46.821970466810548</v>
      </c>
      <c r="Q286" s="27">
        <f t="shared" si="191"/>
        <v>0.14046591140043166</v>
      </c>
      <c r="R286" s="27">
        <f t="shared" si="192"/>
        <v>0.70232955700215816</v>
      </c>
      <c r="S286" s="27">
        <f t="shared" si="193"/>
        <v>7.0232955700215829E-2</v>
      </c>
      <c r="T286" s="27">
        <f t="shared" si="194"/>
        <v>47.734998890913353</v>
      </c>
    </row>
    <row r="287" spans="1:20">
      <c r="A287" s="343"/>
      <c r="B287" s="345"/>
      <c r="C287" s="344"/>
      <c r="D287" s="345"/>
      <c r="E287" s="346"/>
      <c r="F287" s="346"/>
      <c r="G287" s="346"/>
      <c r="K287" s="27">
        <f t="shared" si="185"/>
        <v>0</v>
      </c>
      <c r="L287" s="27">
        <f t="shared" si="186"/>
        <v>0</v>
      </c>
      <c r="M287" s="27">
        <f t="shared" si="187"/>
        <v>0</v>
      </c>
      <c r="N287" s="27">
        <f t="shared" si="188"/>
        <v>0</v>
      </c>
      <c r="O287" s="27">
        <f t="shared" si="189"/>
        <v>0</v>
      </c>
      <c r="P287" s="27">
        <f t="shared" si="190"/>
        <v>0</v>
      </c>
      <c r="Q287" s="27">
        <f t="shared" si="191"/>
        <v>0</v>
      </c>
      <c r="R287" s="27">
        <f t="shared" si="192"/>
        <v>0</v>
      </c>
      <c r="S287" s="27">
        <f t="shared" si="193"/>
        <v>0</v>
      </c>
      <c r="T287" s="27">
        <f t="shared" si="194"/>
        <v>0</v>
      </c>
    </row>
    <row r="288" spans="1:20">
      <c r="A288" s="343"/>
      <c r="B288" s="345"/>
      <c r="C288" s="344"/>
      <c r="D288" s="345"/>
      <c r="E288" s="346"/>
      <c r="F288" s="346"/>
      <c r="G288" s="346"/>
      <c r="K288" s="27">
        <f t="shared" si="185"/>
        <v>0</v>
      </c>
      <c r="L288" s="27">
        <f t="shared" si="186"/>
        <v>0</v>
      </c>
      <c r="M288" s="27">
        <f t="shared" si="187"/>
        <v>0</v>
      </c>
      <c r="N288" s="27">
        <f t="shared" si="188"/>
        <v>0</v>
      </c>
      <c r="O288" s="27">
        <f t="shared" si="189"/>
        <v>0</v>
      </c>
      <c r="P288" s="27">
        <f t="shared" si="190"/>
        <v>0</v>
      </c>
      <c r="Q288" s="27">
        <f t="shared" si="191"/>
        <v>0</v>
      </c>
      <c r="R288" s="27">
        <f t="shared" si="192"/>
        <v>0</v>
      </c>
      <c r="S288" s="27">
        <f t="shared" si="193"/>
        <v>0</v>
      </c>
      <c r="T288" s="27">
        <f t="shared" si="194"/>
        <v>0</v>
      </c>
    </row>
    <row r="289" spans="1:20">
      <c r="A289" s="343"/>
      <c r="B289" s="345"/>
      <c r="C289" s="344"/>
      <c r="D289" s="345"/>
      <c r="E289" s="346"/>
      <c r="F289" s="346"/>
      <c r="G289" s="346"/>
      <c r="K289" s="27">
        <f t="shared" si="185"/>
        <v>0</v>
      </c>
      <c r="L289" s="27">
        <f t="shared" si="186"/>
        <v>0</v>
      </c>
      <c r="M289" s="27">
        <f t="shared" si="187"/>
        <v>0</v>
      </c>
      <c r="N289" s="27">
        <f t="shared" si="188"/>
        <v>0</v>
      </c>
      <c r="O289" s="27">
        <f t="shared" si="189"/>
        <v>0</v>
      </c>
      <c r="P289" s="27">
        <f t="shared" si="190"/>
        <v>0</v>
      </c>
      <c r="Q289" s="27">
        <f t="shared" si="191"/>
        <v>0</v>
      </c>
      <c r="R289" s="27">
        <f t="shared" si="192"/>
        <v>0</v>
      </c>
      <c r="S289" s="27">
        <f t="shared" si="193"/>
        <v>0</v>
      </c>
      <c r="T289" s="27">
        <f t="shared" si="194"/>
        <v>0</v>
      </c>
    </row>
    <row r="290" spans="1:20" ht="14.25" customHeight="1">
      <c r="A290" s="343">
        <f>'Նախահաշիվ 1-1'!A289</f>
        <v>48</v>
      </c>
      <c r="B290" s="345" t="str">
        <f>'Նախահաշիվ 1-1'!B289</f>
        <v>E1-258</v>
      </c>
      <c r="C290" s="344" t="str">
        <f>'Նախահաշիվ 1-1'!C289</f>
        <v>Բնահողի ետլիցք բուլդոզերով Обратная засыпка грунта бульдозером</v>
      </c>
      <c r="D290" s="345" t="str">
        <f>'Նախահաշիվ 1-1'!D289</f>
        <v>մ3/м3</v>
      </c>
      <c r="E290" s="346">
        <f>'Նախահաշիվ 1-1'!E289</f>
        <v>3.5999999999999983</v>
      </c>
      <c r="F290" s="346">
        <f t="shared" si="195"/>
        <v>9.4361417347664858E-2</v>
      </c>
      <c r="G290" s="346">
        <f t="shared" ref="G290" si="199">E290*F290</f>
        <v>0.33970110245159335</v>
      </c>
      <c r="J290" s="27">
        <v>7.3229872000000001E-2</v>
      </c>
      <c r="K290" s="27">
        <f t="shared" si="185"/>
        <v>9.7395729760000015E-3</v>
      </c>
      <c r="L290" s="27">
        <f t="shared" si="186"/>
        <v>8.2969444976000006E-2</v>
      </c>
      <c r="M290" s="27">
        <f t="shared" si="187"/>
        <v>9.1266389473600006E-3</v>
      </c>
      <c r="N290" s="27">
        <f t="shared" si="188"/>
        <v>9.2096083923360009E-2</v>
      </c>
      <c r="O290" s="27">
        <f t="shared" si="189"/>
        <v>4.6048041961680006E-4</v>
      </c>
      <c r="P290" s="27">
        <f t="shared" si="190"/>
        <v>9.2556564342976808E-2</v>
      </c>
      <c r="Q290" s="27">
        <f t="shared" si="191"/>
        <v>2.7766969302893044E-4</v>
      </c>
      <c r="R290" s="27">
        <f t="shared" si="192"/>
        <v>1.3883484651446521E-3</v>
      </c>
      <c r="S290" s="27">
        <f t="shared" si="193"/>
        <v>1.3883484651446522E-4</v>
      </c>
      <c r="T290" s="27">
        <f t="shared" si="194"/>
        <v>9.4361417347664858E-2</v>
      </c>
    </row>
    <row r="291" spans="1:20">
      <c r="A291" s="343"/>
      <c r="B291" s="345"/>
      <c r="C291" s="344"/>
      <c r="D291" s="345"/>
      <c r="E291" s="346"/>
      <c r="F291" s="346"/>
      <c r="G291" s="346"/>
      <c r="K291" s="27">
        <f t="shared" si="185"/>
        <v>0</v>
      </c>
      <c r="L291" s="27">
        <f t="shared" si="186"/>
        <v>0</v>
      </c>
      <c r="M291" s="27">
        <f t="shared" si="187"/>
        <v>0</v>
      </c>
      <c r="N291" s="27">
        <f t="shared" si="188"/>
        <v>0</v>
      </c>
      <c r="O291" s="27">
        <f t="shared" si="189"/>
        <v>0</v>
      </c>
      <c r="P291" s="27">
        <f t="shared" si="190"/>
        <v>0</v>
      </c>
      <c r="Q291" s="27">
        <f t="shared" si="191"/>
        <v>0</v>
      </c>
      <c r="R291" s="27">
        <f t="shared" si="192"/>
        <v>0</v>
      </c>
      <c r="S291" s="27">
        <f t="shared" si="193"/>
        <v>0</v>
      </c>
      <c r="T291" s="27">
        <f t="shared" si="194"/>
        <v>0</v>
      </c>
    </row>
    <row r="292" spans="1:20">
      <c r="A292" s="343"/>
      <c r="B292" s="345"/>
      <c r="C292" s="344"/>
      <c r="D292" s="345"/>
      <c r="E292" s="346"/>
      <c r="F292" s="346"/>
      <c r="G292" s="346"/>
      <c r="K292" s="27">
        <f t="shared" si="185"/>
        <v>0</v>
      </c>
      <c r="L292" s="27">
        <f t="shared" si="186"/>
        <v>0</v>
      </c>
      <c r="M292" s="27">
        <f t="shared" si="187"/>
        <v>0</v>
      </c>
      <c r="N292" s="27">
        <f t="shared" si="188"/>
        <v>0</v>
      </c>
      <c r="O292" s="27">
        <f t="shared" si="189"/>
        <v>0</v>
      </c>
      <c r="P292" s="27">
        <f t="shared" si="190"/>
        <v>0</v>
      </c>
      <c r="Q292" s="27">
        <f t="shared" si="191"/>
        <v>0</v>
      </c>
      <c r="R292" s="27">
        <f t="shared" si="192"/>
        <v>0</v>
      </c>
      <c r="S292" s="27">
        <f t="shared" si="193"/>
        <v>0</v>
      </c>
      <c r="T292" s="27">
        <f t="shared" si="194"/>
        <v>0</v>
      </c>
    </row>
    <row r="293" spans="1:20">
      <c r="A293" s="343"/>
      <c r="B293" s="345"/>
      <c r="C293" s="344"/>
      <c r="D293" s="345"/>
      <c r="E293" s="346"/>
      <c r="F293" s="346"/>
      <c r="G293" s="346"/>
      <c r="K293" s="27">
        <f t="shared" si="185"/>
        <v>0</v>
      </c>
      <c r="L293" s="27">
        <f t="shared" si="186"/>
        <v>0</v>
      </c>
      <c r="M293" s="27">
        <f t="shared" si="187"/>
        <v>0</v>
      </c>
      <c r="N293" s="27">
        <f t="shared" si="188"/>
        <v>0</v>
      </c>
      <c r="O293" s="27">
        <f t="shared" si="189"/>
        <v>0</v>
      </c>
      <c r="P293" s="27">
        <f t="shared" si="190"/>
        <v>0</v>
      </c>
      <c r="Q293" s="27">
        <f t="shared" si="191"/>
        <v>0</v>
      </c>
      <c r="R293" s="27">
        <f t="shared" si="192"/>
        <v>0</v>
      </c>
      <c r="S293" s="27">
        <f t="shared" si="193"/>
        <v>0</v>
      </c>
      <c r="T293" s="27">
        <f t="shared" si="194"/>
        <v>0</v>
      </c>
    </row>
    <row r="294" spans="1:20" ht="14.25" customHeight="1">
      <c r="A294" s="343">
        <f>'Նախահաշիվ 1-1'!A293</f>
        <v>49</v>
      </c>
      <c r="B294" s="345" t="str">
        <f>'Նախահաշիվ 1-1'!B293</f>
        <v>9--121</v>
      </c>
      <c r="C294" s="344" t="str">
        <f>'Նախահաշիվ 1-1'!C293</f>
        <v>Մետաղական ցանկապատի կառուցում և տեղադրում /ներառյալ դարպասները և դռնակները/  Строительство и установка металлического забора /в т.ч. ворот и дверей/</v>
      </c>
      <c r="D294" s="345" t="str">
        <f>'Նախահաշիվ 1-1'!D293</f>
        <v>տ/т</v>
      </c>
      <c r="E294" s="346">
        <f>'Նախահաշիվ 1-1'!E293</f>
        <v>3.6931800000000004</v>
      </c>
      <c r="F294" s="346">
        <f t="shared" si="195"/>
        <v>80.838140998182183</v>
      </c>
      <c r="G294" s="346">
        <f t="shared" ref="G294" si="200">E294*F294</f>
        <v>298.54980557166652</v>
      </c>
      <c r="J294" s="27">
        <v>62.735033919679992</v>
      </c>
      <c r="K294" s="27">
        <f t="shared" si="185"/>
        <v>8.3437595113174385</v>
      </c>
      <c r="L294" s="27">
        <f t="shared" si="186"/>
        <v>71.078793430997436</v>
      </c>
      <c r="M294" s="27">
        <f t="shared" si="187"/>
        <v>7.8186672774097179</v>
      </c>
      <c r="N294" s="27">
        <f t="shared" si="188"/>
        <v>78.897460708407152</v>
      </c>
      <c r="O294" s="27">
        <f t="shared" si="189"/>
        <v>0.39448730354203576</v>
      </c>
      <c r="P294" s="27">
        <f t="shared" si="190"/>
        <v>79.291948011949188</v>
      </c>
      <c r="Q294" s="27">
        <f t="shared" si="191"/>
        <v>0.23787584403584758</v>
      </c>
      <c r="R294" s="27">
        <f t="shared" si="192"/>
        <v>1.1893792201792377</v>
      </c>
      <c r="S294" s="27">
        <f t="shared" si="193"/>
        <v>0.11893792201792379</v>
      </c>
      <c r="T294" s="27">
        <f t="shared" si="194"/>
        <v>80.838140998182183</v>
      </c>
    </row>
    <row r="295" spans="1:20">
      <c r="A295" s="343"/>
      <c r="B295" s="345"/>
      <c r="C295" s="344"/>
      <c r="D295" s="345"/>
      <c r="E295" s="346"/>
      <c r="F295" s="346"/>
      <c r="G295" s="346"/>
      <c r="K295" s="27">
        <f t="shared" si="185"/>
        <v>0</v>
      </c>
      <c r="L295" s="27">
        <f t="shared" si="186"/>
        <v>0</v>
      </c>
      <c r="M295" s="27">
        <f t="shared" si="187"/>
        <v>0</v>
      </c>
      <c r="N295" s="27">
        <f t="shared" si="188"/>
        <v>0</v>
      </c>
      <c r="O295" s="27">
        <f t="shared" si="189"/>
        <v>0</v>
      </c>
      <c r="P295" s="27">
        <f t="shared" si="190"/>
        <v>0</v>
      </c>
      <c r="Q295" s="27">
        <f t="shared" si="191"/>
        <v>0</v>
      </c>
      <c r="R295" s="27">
        <f t="shared" si="192"/>
        <v>0</v>
      </c>
      <c r="S295" s="27">
        <f t="shared" si="193"/>
        <v>0</v>
      </c>
      <c r="T295" s="27">
        <f t="shared" si="194"/>
        <v>0</v>
      </c>
    </row>
    <row r="296" spans="1:20">
      <c r="A296" s="343"/>
      <c r="B296" s="345"/>
      <c r="C296" s="344"/>
      <c r="D296" s="345"/>
      <c r="E296" s="346"/>
      <c r="F296" s="346"/>
      <c r="G296" s="346"/>
      <c r="K296" s="27">
        <f t="shared" si="185"/>
        <v>0</v>
      </c>
      <c r="L296" s="27">
        <f t="shared" si="186"/>
        <v>0</v>
      </c>
      <c r="M296" s="27">
        <f t="shared" si="187"/>
        <v>0</v>
      </c>
      <c r="N296" s="27">
        <f t="shared" si="188"/>
        <v>0</v>
      </c>
      <c r="O296" s="27">
        <f t="shared" si="189"/>
        <v>0</v>
      </c>
      <c r="P296" s="27">
        <f t="shared" si="190"/>
        <v>0</v>
      </c>
      <c r="Q296" s="27">
        <f t="shared" si="191"/>
        <v>0</v>
      </c>
      <c r="R296" s="27">
        <f t="shared" si="192"/>
        <v>0</v>
      </c>
      <c r="S296" s="27">
        <f t="shared" si="193"/>
        <v>0</v>
      </c>
      <c r="T296" s="27">
        <f t="shared" si="194"/>
        <v>0</v>
      </c>
    </row>
    <row r="297" spans="1:20">
      <c r="A297" s="343"/>
      <c r="B297" s="345"/>
      <c r="C297" s="344"/>
      <c r="D297" s="345"/>
      <c r="E297" s="346"/>
      <c r="F297" s="346"/>
      <c r="G297" s="346"/>
      <c r="K297" s="27">
        <f t="shared" si="185"/>
        <v>0</v>
      </c>
      <c r="L297" s="27">
        <f t="shared" si="186"/>
        <v>0</v>
      </c>
      <c r="M297" s="27">
        <f t="shared" si="187"/>
        <v>0</v>
      </c>
      <c r="N297" s="27">
        <f t="shared" si="188"/>
        <v>0</v>
      </c>
      <c r="O297" s="27">
        <f t="shared" si="189"/>
        <v>0</v>
      </c>
      <c r="P297" s="27">
        <f t="shared" si="190"/>
        <v>0</v>
      </c>
      <c r="Q297" s="27">
        <f t="shared" si="191"/>
        <v>0</v>
      </c>
      <c r="R297" s="27">
        <f t="shared" si="192"/>
        <v>0</v>
      </c>
      <c r="S297" s="27">
        <f t="shared" si="193"/>
        <v>0</v>
      </c>
      <c r="T297" s="27">
        <f t="shared" si="194"/>
        <v>0</v>
      </c>
    </row>
    <row r="298" spans="1:20" ht="14.25" customHeight="1">
      <c r="A298" s="343">
        <f>'Նախահաշիվ 1-1'!A297</f>
        <v>50</v>
      </c>
      <c r="B298" s="345" t="str">
        <f>'Նախահաշիվ 1-1'!B297</f>
        <v>ինֆ տեղ</v>
      </c>
      <c r="C298" s="344" t="str">
        <f>'Նախահաշիվ 1-1'!C297</f>
        <v>Քառակուսի խողովակ 80*80*3մմ Квадратная труба 80*80*3 мм</v>
      </c>
      <c r="D298" s="345" t="str">
        <f>'Նախահաշիվ 1-1'!D297</f>
        <v>գմ/пм</v>
      </c>
      <c r="E298" s="346">
        <f>'Նախահաշիվ 1-1'!E297</f>
        <v>144</v>
      </c>
      <c r="F298" s="346">
        <f t="shared" si="195"/>
        <v>3.5584806297270832</v>
      </c>
      <c r="G298" s="346">
        <f t="shared" ref="G298" si="201">E298*F298</f>
        <v>512.42121068070003</v>
      </c>
      <c r="J298" s="27">
        <v>2.7615850667999999</v>
      </c>
      <c r="K298" s="27">
        <f t="shared" si="185"/>
        <v>0.36729081388439999</v>
      </c>
      <c r="L298" s="27">
        <f t="shared" si="186"/>
        <v>3.1288758806843999</v>
      </c>
      <c r="M298" s="27">
        <f t="shared" si="187"/>
        <v>0.34417634687528398</v>
      </c>
      <c r="N298" s="27">
        <f t="shared" si="188"/>
        <v>3.473052227559684</v>
      </c>
      <c r="O298" s="27">
        <f t="shared" si="189"/>
        <v>1.7365261137798422E-2</v>
      </c>
      <c r="P298" s="27">
        <f t="shared" si="190"/>
        <v>3.4904174886974824</v>
      </c>
      <c r="Q298" s="27">
        <f t="shared" si="191"/>
        <v>1.0471252466092448E-2</v>
      </c>
      <c r="R298" s="27">
        <f t="shared" si="192"/>
        <v>5.2356262330462235E-2</v>
      </c>
      <c r="S298" s="27">
        <f t="shared" si="193"/>
        <v>5.235626233046224E-3</v>
      </c>
      <c r="T298" s="27">
        <f t="shared" si="194"/>
        <v>3.5584806297270832</v>
      </c>
    </row>
    <row r="299" spans="1:20">
      <c r="A299" s="343"/>
      <c r="B299" s="345"/>
      <c r="C299" s="344"/>
      <c r="D299" s="345"/>
      <c r="E299" s="346"/>
      <c r="F299" s="346"/>
      <c r="G299" s="346"/>
      <c r="K299" s="27">
        <f t="shared" si="185"/>
        <v>0</v>
      </c>
      <c r="L299" s="27">
        <f t="shared" si="186"/>
        <v>0</v>
      </c>
      <c r="M299" s="27">
        <f t="shared" si="187"/>
        <v>0</v>
      </c>
      <c r="N299" s="27">
        <f t="shared" si="188"/>
        <v>0</v>
      </c>
      <c r="O299" s="27">
        <f t="shared" si="189"/>
        <v>0</v>
      </c>
      <c r="P299" s="27">
        <f t="shared" si="190"/>
        <v>0</v>
      </c>
      <c r="Q299" s="27">
        <f t="shared" si="191"/>
        <v>0</v>
      </c>
      <c r="R299" s="27">
        <f t="shared" si="192"/>
        <v>0</v>
      </c>
      <c r="S299" s="27">
        <f t="shared" si="193"/>
        <v>0</v>
      </c>
      <c r="T299" s="27">
        <f t="shared" si="194"/>
        <v>0</v>
      </c>
    </row>
    <row r="300" spans="1:20">
      <c r="A300" s="343"/>
      <c r="B300" s="345"/>
      <c r="C300" s="344"/>
      <c r="D300" s="345"/>
      <c r="E300" s="346"/>
      <c r="F300" s="346"/>
      <c r="G300" s="346"/>
      <c r="K300" s="27">
        <f t="shared" si="185"/>
        <v>0</v>
      </c>
      <c r="L300" s="27">
        <f t="shared" si="186"/>
        <v>0</v>
      </c>
      <c r="M300" s="27">
        <f t="shared" si="187"/>
        <v>0</v>
      </c>
      <c r="N300" s="27">
        <f t="shared" si="188"/>
        <v>0</v>
      </c>
      <c r="O300" s="27">
        <f t="shared" si="189"/>
        <v>0</v>
      </c>
      <c r="P300" s="27">
        <f t="shared" si="190"/>
        <v>0</v>
      </c>
      <c r="Q300" s="27">
        <f t="shared" si="191"/>
        <v>0</v>
      </c>
      <c r="R300" s="27">
        <f t="shared" si="192"/>
        <v>0</v>
      </c>
      <c r="S300" s="27">
        <f t="shared" si="193"/>
        <v>0</v>
      </c>
      <c r="T300" s="27">
        <f t="shared" si="194"/>
        <v>0</v>
      </c>
    </row>
    <row r="301" spans="1:20">
      <c r="A301" s="343"/>
      <c r="B301" s="345"/>
      <c r="C301" s="344"/>
      <c r="D301" s="345"/>
      <c r="E301" s="346"/>
      <c r="F301" s="346"/>
      <c r="G301" s="346"/>
      <c r="K301" s="27">
        <f t="shared" si="185"/>
        <v>0</v>
      </c>
      <c r="L301" s="27">
        <f t="shared" si="186"/>
        <v>0</v>
      </c>
      <c r="M301" s="27">
        <f t="shared" si="187"/>
        <v>0</v>
      </c>
      <c r="N301" s="27">
        <f t="shared" si="188"/>
        <v>0</v>
      </c>
      <c r="O301" s="27">
        <f t="shared" si="189"/>
        <v>0</v>
      </c>
      <c r="P301" s="27">
        <f t="shared" si="190"/>
        <v>0</v>
      </c>
      <c r="Q301" s="27">
        <f t="shared" si="191"/>
        <v>0</v>
      </c>
      <c r="R301" s="27">
        <f t="shared" si="192"/>
        <v>0</v>
      </c>
      <c r="S301" s="27">
        <f t="shared" si="193"/>
        <v>0</v>
      </c>
      <c r="T301" s="27">
        <f t="shared" si="194"/>
        <v>0</v>
      </c>
    </row>
    <row r="302" spans="1:20" ht="14.25" customHeight="1">
      <c r="A302" s="343">
        <f>'Նախահաշիվ 1-1'!A301</f>
        <v>51</v>
      </c>
      <c r="B302" s="345" t="str">
        <f>'Նախահաշիվ 1-1'!B301</f>
        <v>ինֆ տեղ</v>
      </c>
      <c r="C302" s="344" t="str">
        <f>'Նախահաշիվ 1-1'!C301</f>
        <v>Քառակուսի խողովակ 50*30*2մմ Квадратная труба 50*30*2 мм</v>
      </c>
      <c r="D302" s="345" t="str">
        <f>'Նախահաշիվ 1-1'!D301</f>
        <v>գմ/пм</v>
      </c>
      <c r="E302" s="346">
        <f>'Նախահաշիվ 1-1'!E301</f>
        <v>222</v>
      </c>
      <c r="F302" s="346">
        <f t="shared" si="195"/>
        <v>1.1467674354102042</v>
      </c>
      <c r="G302" s="346">
        <f t="shared" ref="G302" si="202">E302*F302</f>
        <v>254.58237066106534</v>
      </c>
      <c r="J302" s="27">
        <v>0.8899573032000001</v>
      </c>
      <c r="K302" s="27">
        <f t="shared" ref="K302:K330" si="203">J302*13.3%</f>
        <v>0.11836432132560001</v>
      </c>
      <c r="L302" s="27">
        <f t="shared" ref="L302:L330" si="204">SUM(J302:K302)</f>
        <v>1.0083216245256001</v>
      </c>
      <c r="M302" s="27">
        <f t="shared" ref="M302:M330" si="205">L302*11%</f>
        <v>0.11091537869781602</v>
      </c>
      <c r="N302" s="27">
        <f t="shared" ref="N302:N330" si="206">SUM(L302:M302)</f>
        <v>1.1192370032234162</v>
      </c>
      <c r="O302" s="27">
        <f t="shared" ref="O302:O330" si="207">N302*0.5%</f>
        <v>5.5961850161170817E-3</v>
      </c>
      <c r="P302" s="27">
        <f t="shared" ref="P302:P330" si="208">SUM(N302:O302)</f>
        <v>1.1248331882395333</v>
      </c>
      <c r="Q302" s="27">
        <f t="shared" ref="Q302:Q330" si="209">P302*0.3%</f>
        <v>3.3744995647186E-3</v>
      </c>
      <c r="R302" s="27">
        <f t="shared" ref="R302:R330" si="210">P302*1.5%</f>
        <v>1.6872497823593E-2</v>
      </c>
      <c r="S302" s="27">
        <f t="shared" ref="S302:S330" si="211">P302*0.15%</f>
        <v>1.6872497823593E-3</v>
      </c>
      <c r="T302" s="27">
        <f t="shared" ref="T302:T330" si="212">SUM(P302:S302)</f>
        <v>1.1467674354102042</v>
      </c>
    </row>
    <row r="303" spans="1:20">
      <c r="A303" s="343"/>
      <c r="B303" s="345"/>
      <c r="C303" s="344"/>
      <c r="D303" s="345"/>
      <c r="E303" s="346"/>
      <c r="F303" s="346"/>
      <c r="G303" s="346"/>
      <c r="K303" s="27">
        <f t="shared" si="203"/>
        <v>0</v>
      </c>
      <c r="L303" s="27">
        <f t="shared" si="204"/>
        <v>0</v>
      </c>
      <c r="M303" s="27">
        <f t="shared" si="205"/>
        <v>0</v>
      </c>
      <c r="N303" s="27">
        <f t="shared" si="206"/>
        <v>0</v>
      </c>
      <c r="O303" s="27">
        <f t="shared" si="207"/>
        <v>0</v>
      </c>
      <c r="P303" s="27">
        <f t="shared" si="208"/>
        <v>0</v>
      </c>
      <c r="Q303" s="27">
        <f t="shared" si="209"/>
        <v>0</v>
      </c>
      <c r="R303" s="27">
        <f t="shared" si="210"/>
        <v>0</v>
      </c>
      <c r="S303" s="27">
        <f t="shared" si="211"/>
        <v>0</v>
      </c>
      <c r="T303" s="27">
        <f t="shared" si="212"/>
        <v>0</v>
      </c>
    </row>
    <row r="304" spans="1:20">
      <c r="A304" s="343"/>
      <c r="B304" s="345"/>
      <c r="C304" s="344"/>
      <c r="D304" s="345"/>
      <c r="E304" s="346"/>
      <c r="F304" s="346"/>
      <c r="G304" s="346"/>
      <c r="K304" s="27">
        <f t="shared" si="203"/>
        <v>0</v>
      </c>
      <c r="L304" s="27">
        <f t="shared" si="204"/>
        <v>0</v>
      </c>
      <c r="M304" s="27">
        <f t="shared" si="205"/>
        <v>0</v>
      </c>
      <c r="N304" s="27">
        <f t="shared" si="206"/>
        <v>0</v>
      </c>
      <c r="O304" s="27">
        <f t="shared" si="207"/>
        <v>0</v>
      </c>
      <c r="P304" s="27">
        <f t="shared" si="208"/>
        <v>0</v>
      </c>
      <c r="Q304" s="27">
        <f t="shared" si="209"/>
        <v>0</v>
      </c>
      <c r="R304" s="27">
        <f t="shared" si="210"/>
        <v>0</v>
      </c>
      <c r="S304" s="27">
        <f t="shared" si="211"/>
        <v>0</v>
      </c>
      <c r="T304" s="27">
        <f t="shared" si="212"/>
        <v>0</v>
      </c>
    </row>
    <row r="305" spans="1:20" ht="28.5" customHeight="1">
      <c r="A305" s="343"/>
      <c r="B305" s="345"/>
      <c r="C305" s="344"/>
      <c r="D305" s="345"/>
      <c r="E305" s="346"/>
      <c r="F305" s="346"/>
      <c r="G305" s="346"/>
      <c r="K305" s="27">
        <f t="shared" si="203"/>
        <v>0</v>
      </c>
      <c r="L305" s="27">
        <f t="shared" si="204"/>
        <v>0</v>
      </c>
      <c r="M305" s="27">
        <f t="shared" si="205"/>
        <v>0</v>
      </c>
      <c r="N305" s="27">
        <f t="shared" si="206"/>
        <v>0</v>
      </c>
      <c r="O305" s="27">
        <f t="shared" si="207"/>
        <v>0</v>
      </c>
      <c r="P305" s="27">
        <f t="shared" si="208"/>
        <v>0</v>
      </c>
      <c r="Q305" s="27">
        <f t="shared" si="209"/>
        <v>0</v>
      </c>
      <c r="R305" s="27">
        <f t="shared" si="210"/>
        <v>0</v>
      </c>
      <c r="S305" s="27">
        <f t="shared" si="211"/>
        <v>0</v>
      </c>
      <c r="T305" s="27">
        <f t="shared" si="212"/>
        <v>0</v>
      </c>
    </row>
    <row r="306" spans="1:20" ht="14.25" customHeight="1">
      <c r="A306" s="343">
        <f>'Նախահաշիվ 1-1'!A305</f>
        <v>52</v>
      </c>
      <c r="B306" s="345" t="str">
        <f>'Նախահաշիվ 1-1'!B305</f>
        <v>ինֆ տեղ</v>
      </c>
      <c r="C306" s="344" t="str">
        <f>'Նախահաշիվ 1-1'!C305</f>
        <v>Քառակուսի խողովակ 20*20*2մմ Квадратная труба 20*20*2 мм</v>
      </c>
      <c r="D306" s="345" t="str">
        <f>'Նախահաշիվ 1-1'!D305</f>
        <v>գմ/пм</v>
      </c>
      <c r="E306" s="346">
        <f>'Նախահաշիվ 1-1'!E305</f>
        <v>1978</v>
      </c>
      <c r="F306" s="346">
        <f t="shared" si="195"/>
        <v>0.56754775111268385</v>
      </c>
      <c r="G306" s="346">
        <f t="shared" ref="G306" si="213">E306*F306</f>
        <v>1122.6094517008887</v>
      </c>
      <c r="J306" s="27">
        <v>0.4404496068</v>
      </c>
      <c r="K306" s="27">
        <f t="shared" si="203"/>
        <v>5.8579797704400006E-2</v>
      </c>
      <c r="L306" s="27">
        <f t="shared" si="204"/>
        <v>0.49902940450440003</v>
      </c>
      <c r="M306" s="27">
        <f t="shared" si="205"/>
        <v>5.4893234495484007E-2</v>
      </c>
      <c r="N306" s="27">
        <f t="shared" si="206"/>
        <v>0.55392263899988403</v>
      </c>
      <c r="O306" s="27">
        <f t="shared" si="207"/>
        <v>2.76961319499942E-3</v>
      </c>
      <c r="P306" s="27">
        <f t="shared" si="208"/>
        <v>0.5566922521948835</v>
      </c>
      <c r="Q306" s="27">
        <f t="shared" si="209"/>
        <v>1.6700767565846506E-3</v>
      </c>
      <c r="R306" s="27">
        <f t="shared" si="210"/>
        <v>8.3503837829232517E-3</v>
      </c>
      <c r="S306" s="27">
        <f t="shared" si="211"/>
        <v>8.3503837829232528E-4</v>
      </c>
      <c r="T306" s="27">
        <f t="shared" si="212"/>
        <v>0.56754775111268385</v>
      </c>
    </row>
    <row r="307" spans="1:20">
      <c r="A307" s="343"/>
      <c r="B307" s="345"/>
      <c r="C307" s="344"/>
      <c r="D307" s="345"/>
      <c r="E307" s="346"/>
      <c r="F307" s="346"/>
      <c r="G307" s="346"/>
      <c r="K307" s="27">
        <f t="shared" si="203"/>
        <v>0</v>
      </c>
      <c r="L307" s="27">
        <f t="shared" si="204"/>
        <v>0</v>
      </c>
      <c r="M307" s="27">
        <f t="shared" si="205"/>
        <v>0</v>
      </c>
      <c r="N307" s="27">
        <f t="shared" si="206"/>
        <v>0</v>
      </c>
      <c r="O307" s="27">
        <f t="shared" si="207"/>
        <v>0</v>
      </c>
      <c r="P307" s="27">
        <f t="shared" si="208"/>
        <v>0</v>
      </c>
      <c r="Q307" s="27">
        <f t="shared" si="209"/>
        <v>0</v>
      </c>
      <c r="R307" s="27">
        <f t="shared" si="210"/>
        <v>0</v>
      </c>
      <c r="S307" s="27">
        <f t="shared" si="211"/>
        <v>0</v>
      </c>
      <c r="T307" s="27">
        <f t="shared" si="212"/>
        <v>0</v>
      </c>
    </row>
    <row r="308" spans="1:20">
      <c r="A308" s="343"/>
      <c r="B308" s="345"/>
      <c r="C308" s="344"/>
      <c r="D308" s="345"/>
      <c r="E308" s="346"/>
      <c r="F308" s="346"/>
      <c r="G308" s="346"/>
      <c r="K308" s="27">
        <f t="shared" si="203"/>
        <v>0</v>
      </c>
      <c r="L308" s="27">
        <f t="shared" si="204"/>
        <v>0</v>
      </c>
      <c r="M308" s="27">
        <f t="shared" si="205"/>
        <v>0</v>
      </c>
      <c r="N308" s="27">
        <f t="shared" si="206"/>
        <v>0</v>
      </c>
      <c r="O308" s="27">
        <f t="shared" si="207"/>
        <v>0</v>
      </c>
      <c r="P308" s="27">
        <f t="shared" si="208"/>
        <v>0</v>
      </c>
      <c r="Q308" s="27">
        <f t="shared" si="209"/>
        <v>0</v>
      </c>
      <c r="R308" s="27">
        <f t="shared" si="210"/>
        <v>0</v>
      </c>
      <c r="S308" s="27">
        <f t="shared" si="211"/>
        <v>0</v>
      </c>
      <c r="T308" s="27">
        <f t="shared" si="212"/>
        <v>0</v>
      </c>
    </row>
    <row r="309" spans="1:20" ht="22.5" customHeight="1">
      <c r="A309" s="343"/>
      <c r="B309" s="345"/>
      <c r="C309" s="344"/>
      <c r="D309" s="345"/>
      <c r="E309" s="346"/>
      <c r="F309" s="346"/>
      <c r="G309" s="346"/>
      <c r="K309" s="27">
        <f t="shared" si="203"/>
        <v>0</v>
      </c>
      <c r="L309" s="27">
        <f t="shared" si="204"/>
        <v>0</v>
      </c>
      <c r="M309" s="27">
        <f t="shared" si="205"/>
        <v>0</v>
      </c>
      <c r="N309" s="27">
        <f t="shared" si="206"/>
        <v>0</v>
      </c>
      <c r="O309" s="27">
        <f t="shared" si="207"/>
        <v>0</v>
      </c>
      <c r="P309" s="27">
        <f t="shared" si="208"/>
        <v>0</v>
      </c>
      <c r="Q309" s="27">
        <f t="shared" si="209"/>
        <v>0</v>
      </c>
      <c r="R309" s="27">
        <f t="shared" si="210"/>
        <v>0</v>
      </c>
      <c r="S309" s="27">
        <f t="shared" si="211"/>
        <v>0</v>
      </c>
      <c r="T309" s="27">
        <f t="shared" si="212"/>
        <v>0</v>
      </c>
    </row>
    <row r="310" spans="1:20" ht="14.25" customHeight="1">
      <c r="A310" s="343">
        <f>'Նախահաշիվ 1-1'!A309</f>
        <v>53</v>
      </c>
      <c r="B310" s="345" t="str">
        <f>'Նախահաշիվ 1-1'!B309</f>
        <v>շուկա</v>
      </c>
      <c r="C310" s="344" t="str">
        <f>'Նախահաշիվ 1-1'!C309</f>
        <v>Ծխնի Петля</v>
      </c>
      <c r="D310" s="345" t="str">
        <f>'Նախահաշիվ 1-1'!D309</f>
        <v>կտ</v>
      </c>
      <c r="E310" s="346">
        <f>'Նախահաշիվ 1-1'!E309</f>
        <v>6</v>
      </c>
      <c r="F310" s="346">
        <f t="shared" si="195"/>
        <v>1.1671933184836683</v>
      </c>
      <c r="G310" s="346">
        <f t="shared" ref="G310" si="214">E310*F310</f>
        <v>7.00315991090201</v>
      </c>
      <c r="J310" s="27">
        <v>0.90580896000000011</v>
      </c>
      <c r="K310" s="27">
        <f t="shared" si="203"/>
        <v>0.12047259168000002</v>
      </c>
      <c r="L310" s="27">
        <f t="shared" si="204"/>
        <v>1.0262815516800001</v>
      </c>
      <c r="M310" s="27">
        <f t="shared" si="205"/>
        <v>0.11289097068480002</v>
      </c>
      <c r="N310" s="27">
        <f t="shared" si="206"/>
        <v>1.1391725223648002</v>
      </c>
      <c r="O310" s="27">
        <f t="shared" si="207"/>
        <v>5.6958626118240006E-3</v>
      </c>
      <c r="P310" s="27">
        <f t="shared" si="208"/>
        <v>1.1448683849766241</v>
      </c>
      <c r="Q310" s="27">
        <f t="shared" si="209"/>
        <v>3.4346051549298726E-3</v>
      </c>
      <c r="R310" s="27">
        <f t="shared" si="210"/>
        <v>1.717302577464936E-2</v>
      </c>
      <c r="S310" s="27">
        <f t="shared" si="211"/>
        <v>1.7173025774649363E-3</v>
      </c>
      <c r="T310" s="27">
        <f t="shared" si="212"/>
        <v>1.1671933184836683</v>
      </c>
    </row>
    <row r="311" spans="1:20">
      <c r="A311" s="343"/>
      <c r="B311" s="345"/>
      <c r="C311" s="344"/>
      <c r="D311" s="345"/>
      <c r="E311" s="346"/>
      <c r="F311" s="346"/>
      <c r="G311" s="346"/>
      <c r="K311" s="27">
        <f t="shared" si="203"/>
        <v>0</v>
      </c>
      <c r="L311" s="27">
        <f t="shared" si="204"/>
        <v>0</v>
      </c>
      <c r="M311" s="27">
        <f t="shared" si="205"/>
        <v>0</v>
      </c>
      <c r="N311" s="27">
        <f t="shared" si="206"/>
        <v>0</v>
      </c>
      <c r="O311" s="27">
        <f t="shared" si="207"/>
        <v>0</v>
      </c>
      <c r="P311" s="27">
        <f t="shared" si="208"/>
        <v>0</v>
      </c>
      <c r="Q311" s="27">
        <f t="shared" si="209"/>
        <v>0</v>
      </c>
      <c r="R311" s="27">
        <f t="shared" si="210"/>
        <v>0</v>
      </c>
      <c r="S311" s="27">
        <f t="shared" si="211"/>
        <v>0</v>
      </c>
      <c r="T311" s="27">
        <f t="shared" si="212"/>
        <v>0</v>
      </c>
    </row>
    <row r="312" spans="1:20">
      <c r="A312" s="343"/>
      <c r="B312" s="345"/>
      <c r="C312" s="344"/>
      <c r="D312" s="345"/>
      <c r="E312" s="346"/>
      <c r="F312" s="346"/>
      <c r="G312" s="346"/>
      <c r="K312" s="27">
        <f t="shared" si="203"/>
        <v>0</v>
      </c>
      <c r="L312" s="27">
        <f t="shared" si="204"/>
        <v>0</v>
      </c>
      <c r="M312" s="27">
        <f t="shared" si="205"/>
        <v>0</v>
      </c>
      <c r="N312" s="27">
        <f t="shared" si="206"/>
        <v>0</v>
      </c>
      <c r="O312" s="27">
        <f t="shared" si="207"/>
        <v>0</v>
      </c>
      <c r="P312" s="27">
        <f t="shared" si="208"/>
        <v>0</v>
      </c>
      <c r="Q312" s="27">
        <f t="shared" si="209"/>
        <v>0</v>
      </c>
      <c r="R312" s="27">
        <f t="shared" si="210"/>
        <v>0</v>
      </c>
      <c r="S312" s="27">
        <f t="shared" si="211"/>
        <v>0</v>
      </c>
      <c r="T312" s="27">
        <f t="shared" si="212"/>
        <v>0</v>
      </c>
    </row>
    <row r="313" spans="1:20">
      <c r="A313" s="343"/>
      <c r="B313" s="345"/>
      <c r="C313" s="344"/>
      <c r="D313" s="345"/>
      <c r="E313" s="346"/>
      <c r="F313" s="346"/>
      <c r="G313" s="346"/>
      <c r="K313" s="27">
        <f t="shared" si="203"/>
        <v>0</v>
      </c>
      <c r="L313" s="27">
        <f t="shared" si="204"/>
        <v>0</v>
      </c>
      <c r="M313" s="27">
        <f t="shared" si="205"/>
        <v>0</v>
      </c>
      <c r="N313" s="27">
        <f t="shared" si="206"/>
        <v>0</v>
      </c>
      <c r="O313" s="27">
        <f t="shared" si="207"/>
        <v>0</v>
      </c>
      <c r="P313" s="27">
        <f t="shared" si="208"/>
        <v>0</v>
      </c>
      <c r="Q313" s="27">
        <f t="shared" si="209"/>
        <v>0</v>
      </c>
      <c r="R313" s="27">
        <f t="shared" si="210"/>
        <v>0</v>
      </c>
      <c r="S313" s="27">
        <f t="shared" si="211"/>
        <v>0</v>
      </c>
      <c r="T313" s="27">
        <f t="shared" si="212"/>
        <v>0</v>
      </c>
    </row>
    <row r="314" spans="1:20" ht="14.25" customHeight="1">
      <c r="A314" s="343">
        <f>'Նախահաշիվ 1-1'!A313</f>
        <v>54</v>
      </c>
      <c r="B314" s="345" t="str">
        <f>'Նախահաշիվ 1-1'!B313</f>
        <v>15--614</v>
      </c>
      <c r="C314" s="344" t="str">
        <f>'Նախահաշիվ 1-1'!C313</f>
        <v>Մետաղական ցանկապատի երկտակ յուղաներկում դարպասների և դռնակների հետ միասին Двухэтапная роспись маслом металлического забора вместе с воротами и дверьми</v>
      </c>
      <c r="D314" s="345" t="str">
        <f>'Նախահաշիվ 1-1'!D313</f>
        <v>մ2/м2</v>
      </c>
      <c r="E314" s="346">
        <f>'Նախահաշիվ 1-1'!E313</f>
        <v>226.52</v>
      </c>
      <c r="F314" s="346">
        <f t="shared" si="195"/>
        <v>1.3363500144970337</v>
      </c>
      <c r="G314" s="346">
        <f t="shared" ref="G314" si="215">E314*F314</f>
        <v>302.7100052838681</v>
      </c>
      <c r="J314" s="27">
        <v>1.0370842581588</v>
      </c>
      <c r="K314" s="27">
        <f t="shared" si="203"/>
        <v>0.13793220633512041</v>
      </c>
      <c r="L314" s="27">
        <f t="shared" si="204"/>
        <v>1.1750164644939205</v>
      </c>
      <c r="M314" s="27">
        <f t="shared" si="205"/>
        <v>0.12925181109433126</v>
      </c>
      <c r="N314" s="27">
        <f t="shared" si="206"/>
        <v>1.3042682755882518</v>
      </c>
      <c r="O314" s="27">
        <f t="shared" si="207"/>
        <v>6.521341377941259E-3</v>
      </c>
      <c r="P314" s="27">
        <f t="shared" si="208"/>
        <v>1.310789616966193</v>
      </c>
      <c r="Q314" s="27">
        <f t="shared" si="209"/>
        <v>3.9323688508985793E-3</v>
      </c>
      <c r="R314" s="27">
        <f t="shared" si="210"/>
        <v>1.9661844254492893E-2</v>
      </c>
      <c r="S314" s="27">
        <f t="shared" si="211"/>
        <v>1.9661844254492897E-3</v>
      </c>
      <c r="T314" s="27">
        <f t="shared" si="212"/>
        <v>1.3363500144970337</v>
      </c>
    </row>
    <row r="315" spans="1:20">
      <c r="A315" s="343"/>
      <c r="B315" s="345"/>
      <c r="C315" s="344"/>
      <c r="D315" s="345"/>
      <c r="E315" s="346"/>
      <c r="F315" s="346"/>
      <c r="G315" s="346"/>
      <c r="K315" s="27">
        <f t="shared" si="203"/>
        <v>0</v>
      </c>
      <c r="L315" s="27">
        <f t="shared" si="204"/>
        <v>0</v>
      </c>
      <c r="M315" s="27">
        <f t="shared" si="205"/>
        <v>0</v>
      </c>
      <c r="N315" s="27">
        <f t="shared" si="206"/>
        <v>0</v>
      </c>
      <c r="O315" s="27">
        <f t="shared" si="207"/>
        <v>0</v>
      </c>
      <c r="P315" s="27">
        <f t="shared" si="208"/>
        <v>0</v>
      </c>
      <c r="Q315" s="27">
        <f t="shared" si="209"/>
        <v>0</v>
      </c>
      <c r="R315" s="27">
        <f t="shared" si="210"/>
        <v>0</v>
      </c>
      <c r="S315" s="27">
        <f t="shared" si="211"/>
        <v>0</v>
      </c>
      <c r="T315" s="27">
        <f t="shared" si="212"/>
        <v>0</v>
      </c>
    </row>
    <row r="316" spans="1:20">
      <c r="A316" s="343"/>
      <c r="B316" s="345"/>
      <c r="C316" s="344"/>
      <c r="D316" s="345"/>
      <c r="E316" s="346"/>
      <c r="F316" s="346"/>
      <c r="G316" s="346"/>
      <c r="K316" s="27">
        <f t="shared" si="203"/>
        <v>0</v>
      </c>
      <c r="L316" s="27">
        <f t="shared" si="204"/>
        <v>0</v>
      </c>
      <c r="M316" s="27">
        <f t="shared" si="205"/>
        <v>0</v>
      </c>
      <c r="N316" s="27">
        <f t="shared" si="206"/>
        <v>0</v>
      </c>
      <c r="O316" s="27">
        <f t="shared" si="207"/>
        <v>0</v>
      </c>
      <c r="P316" s="27">
        <f t="shared" si="208"/>
        <v>0</v>
      </c>
      <c r="Q316" s="27">
        <f t="shared" si="209"/>
        <v>0</v>
      </c>
      <c r="R316" s="27">
        <f t="shared" si="210"/>
        <v>0</v>
      </c>
      <c r="S316" s="27">
        <f t="shared" si="211"/>
        <v>0</v>
      </c>
      <c r="T316" s="27">
        <f t="shared" si="212"/>
        <v>0</v>
      </c>
    </row>
    <row r="317" spans="1:20">
      <c r="A317" s="343"/>
      <c r="B317" s="345"/>
      <c r="C317" s="344"/>
      <c r="D317" s="345"/>
      <c r="E317" s="346"/>
      <c r="F317" s="346"/>
      <c r="G317" s="346"/>
      <c r="K317" s="27">
        <f t="shared" si="203"/>
        <v>0</v>
      </c>
      <c r="L317" s="27">
        <f t="shared" si="204"/>
        <v>0</v>
      </c>
      <c r="M317" s="27">
        <f t="shared" si="205"/>
        <v>0</v>
      </c>
      <c r="N317" s="27">
        <f t="shared" si="206"/>
        <v>0</v>
      </c>
      <c r="O317" s="27">
        <f t="shared" si="207"/>
        <v>0</v>
      </c>
      <c r="P317" s="27">
        <f t="shared" si="208"/>
        <v>0</v>
      </c>
      <c r="Q317" s="27">
        <f t="shared" si="209"/>
        <v>0</v>
      </c>
      <c r="R317" s="27">
        <f t="shared" si="210"/>
        <v>0</v>
      </c>
      <c r="S317" s="27">
        <f t="shared" si="211"/>
        <v>0</v>
      </c>
      <c r="T317" s="27">
        <f t="shared" si="212"/>
        <v>0</v>
      </c>
    </row>
    <row r="318" spans="1:20">
      <c r="A318" s="77"/>
      <c r="B318" s="75"/>
      <c r="C318" s="78" t="str">
        <f>'Նախահաշիվ 1-1'!C317</f>
        <v>Մետաղական ցանկապատ</v>
      </c>
      <c r="D318" s="75"/>
      <c r="E318" s="76"/>
      <c r="F318" s="76"/>
      <c r="G318" s="76"/>
    </row>
    <row r="319" spans="1:20" ht="14.25" customHeight="1">
      <c r="A319" s="343">
        <f>'Նախահաշիվ 1-1'!A318</f>
        <v>55</v>
      </c>
      <c r="B319" s="345" t="str">
        <f>'Նախահաշիվ 1-1'!B318</f>
        <v>9--121</v>
      </c>
      <c r="C319" s="344" t="str">
        <f>'Նախահաշիվ 1-1'!C318</f>
        <v>Մետաղական ցանկապատի կառուցում և տեղադրում Строительство и установка металлического забора</v>
      </c>
      <c r="D319" s="345" t="str">
        <f>'Նախահաշիվ 1-1'!D318</f>
        <v>տ/т</v>
      </c>
      <c r="E319" s="346">
        <f>'Նախահաշիվ 1-1'!E318</f>
        <v>1.826192</v>
      </c>
      <c r="F319" s="346">
        <f t="shared" si="195"/>
        <v>80.838140998182183</v>
      </c>
      <c r="G319" s="346">
        <f t="shared" ref="G319" si="216">E319*F319</f>
        <v>147.62596638575232</v>
      </c>
      <c r="J319" s="27">
        <v>62.735033919679992</v>
      </c>
      <c r="K319" s="27">
        <f t="shared" si="203"/>
        <v>8.3437595113174385</v>
      </c>
      <c r="L319" s="27">
        <f t="shared" si="204"/>
        <v>71.078793430997436</v>
      </c>
      <c r="M319" s="27">
        <f t="shared" si="205"/>
        <v>7.8186672774097179</v>
      </c>
      <c r="N319" s="27">
        <f t="shared" si="206"/>
        <v>78.897460708407152</v>
      </c>
      <c r="O319" s="27">
        <f t="shared" si="207"/>
        <v>0.39448730354203576</v>
      </c>
      <c r="P319" s="27">
        <f t="shared" si="208"/>
        <v>79.291948011949188</v>
      </c>
      <c r="Q319" s="27">
        <f t="shared" si="209"/>
        <v>0.23787584403584758</v>
      </c>
      <c r="R319" s="27">
        <f t="shared" si="210"/>
        <v>1.1893792201792377</v>
      </c>
      <c r="S319" s="27">
        <f t="shared" si="211"/>
        <v>0.11893792201792379</v>
      </c>
      <c r="T319" s="27">
        <f t="shared" si="212"/>
        <v>80.838140998182183</v>
      </c>
    </row>
    <row r="320" spans="1:20">
      <c r="A320" s="343"/>
      <c r="B320" s="345"/>
      <c r="C320" s="344"/>
      <c r="D320" s="345"/>
      <c r="E320" s="346"/>
      <c r="F320" s="346"/>
      <c r="G320" s="346"/>
      <c r="K320" s="27">
        <f t="shared" si="203"/>
        <v>0</v>
      </c>
      <c r="L320" s="27">
        <f t="shared" si="204"/>
        <v>0</v>
      </c>
      <c r="M320" s="27">
        <f t="shared" si="205"/>
        <v>0</v>
      </c>
      <c r="N320" s="27">
        <f t="shared" si="206"/>
        <v>0</v>
      </c>
      <c r="O320" s="27">
        <f t="shared" si="207"/>
        <v>0</v>
      </c>
      <c r="P320" s="27">
        <f t="shared" si="208"/>
        <v>0</v>
      </c>
      <c r="Q320" s="27">
        <f t="shared" si="209"/>
        <v>0</v>
      </c>
      <c r="R320" s="27">
        <f t="shared" si="210"/>
        <v>0</v>
      </c>
      <c r="S320" s="27">
        <f t="shared" si="211"/>
        <v>0</v>
      </c>
      <c r="T320" s="27">
        <f t="shared" si="212"/>
        <v>0</v>
      </c>
    </row>
    <row r="321" spans="1:20">
      <c r="A321" s="343"/>
      <c r="B321" s="345"/>
      <c r="C321" s="344"/>
      <c r="D321" s="345"/>
      <c r="E321" s="346"/>
      <c r="F321" s="346"/>
      <c r="G321" s="346"/>
      <c r="K321" s="27">
        <f t="shared" si="203"/>
        <v>0</v>
      </c>
      <c r="L321" s="27">
        <f t="shared" si="204"/>
        <v>0</v>
      </c>
      <c r="M321" s="27">
        <f t="shared" si="205"/>
        <v>0</v>
      </c>
      <c r="N321" s="27">
        <f t="shared" si="206"/>
        <v>0</v>
      </c>
      <c r="O321" s="27">
        <f t="shared" si="207"/>
        <v>0</v>
      </c>
      <c r="P321" s="27">
        <f t="shared" si="208"/>
        <v>0</v>
      </c>
      <c r="Q321" s="27">
        <f t="shared" si="209"/>
        <v>0</v>
      </c>
      <c r="R321" s="27">
        <f t="shared" si="210"/>
        <v>0</v>
      </c>
      <c r="S321" s="27">
        <f t="shared" si="211"/>
        <v>0</v>
      </c>
      <c r="T321" s="27">
        <f t="shared" si="212"/>
        <v>0</v>
      </c>
    </row>
    <row r="322" spans="1:20">
      <c r="A322" s="343"/>
      <c r="B322" s="345"/>
      <c r="C322" s="344"/>
      <c r="D322" s="345"/>
      <c r="E322" s="346"/>
      <c r="F322" s="346"/>
      <c r="G322" s="346"/>
      <c r="K322" s="27">
        <f t="shared" si="203"/>
        <v>0</v>
      </c>
      <c r="L322" s="27">
        <f t="shared" si="204"/>
        <v>0</v>
      </c>
      <c r="M322" s="27">
        <f t="shared" si="205"/>
        <v>0</v>
      </c>
      <c r="N322" s="27">
        <f t="shared" si="206"/>
        <v>0</v>
      </c>
      <c r="O322" s="27">
        <f t="shared" si="207"/>
        <v>0</v>
      </c>
      <c r="P322" s="27">
        <f t="shared" si="208"/>
        <v>0</v>
      </c>
      <c r="Q322" s="27">
        <f t="shared" si="209"/>
        <v>0</v>
      </c>
      <c r="R322" s="27">
        <f t="shared" si="210"/>
        <v>0</v>
      </c>
      <c r="S322" s="27">
        <f t="shared" si="211"/>
        <v>0</v>
      </c>
      <c r="T322" s="27">
        <f t="shared" si="212"/>
        <v>0</v>
      </c>
    </row>
    <row r="323" spans="1:20" ht="14.25" customHeight="1">
      <c r="A323" s="343">
        <f>'Նախահաշիվ 1-1'!A322</f>
        <v>56</v>
      </c>
      <c r="B323" s="345" t="str">
        <f>'Նախահաշիվ 1-1'!B322</f>
        <v>շուկա</v>
      </c>
      <c r="C323" s="344" t="str">
        <f>'Նախահաշիվ 1-1'!C322</f>
        <v>Ներդիր էլեմենտ 250*250*5մմ Закладной элемент 250*250*5мм</v>
      </c>
      <c r="D323" s="345" t="str">
        <f>'Նախահաշիվ 1-1'!D322</f>
        <v>մ2/м2</v>
      </c>
      <c r="E323" s="346">
        <f>'Նախահաշիվ 1-1'!E322</f>
        <v>2.75</v>
      </c>
      <c r="F323" s="346">
        <f t="shared" ref="F323:F363" si="217">T323</f>
        <v>23.880775296175845</v>
      </c>
      <c r="G323" s="346">
        <f t="shared" ref="G323" si="218">E323*F323</f>
        <v>65.672132064483577</v>
      </c>
      <c r="J323" s="27">
        <v>18.532851321599995</v>
      </c>
      <c r="K323" s="27">
        <f t="shared" si="203"/>
        <v>2.4648692257727993</v>
      </c>
      <c r="L323" s="27">
        <f t="shared" si="204"/>
        <v>20.997720547372793</v>
      </c>
      <c r="M323" s="27">
        <f t="shared" si="205"/>
        <v>2.3097492602110075</v>
      </c>
      <c r="N323" s="27">
        <f t="shared" si="206"/>
        <v>23.3074698075838</v>
      </c>
      <c r="O323" s="27">
        <f t="shared" si="207"/>
        <v>0.116537349037919</v>
      </c>
      <c r="P323" s="27">
        <f t="shared" si="208"/>
        <v>23.42400715662172</v>
      </c>
      <c r="Q323" s="27">
        <f t="shared" si="209"/>
        <v>7.0272021469865165E-2</v>
      </c>
      <c r="R323" s="27">
        <f t="shared" si="210"/>
        <v>0.35136010734932577</v>
      </c>
      <c r="S323" s="27">
        <f t="shared" si="211"/>
        <v>3.5136010734932582E-2</v>
      </c>
      <c r="T323" s="27">
        <f t="shared" si="212"/>
        <v>23.880775296175845</v>
      </c>
    </row>
    <row r="324" spans="1:20">
      <c r="A324" s="343"/>
      <c r="B324" s="345"/>
      <c r="C324" s="344"/>
      <c r="D324" s="345"/>
      <c r="E324" s="346"/>
      <c r="F324" s="346"/>
      <c r="G324" s="346"/>
      <c r="K324" s="27">
        <f t="shared" si="203"/>
        <v>0</v>
      </c>
      <c r="L324" s="27">
        <f t="shared" si="204"/>
        <v>0</v>
      </c>
      <c r="M324" s="27">
        <f t="shared" si="205"/>
        <v>0</v>
      </c>
      <c r="N324" s="27">
        <f t="shared" si="206"/>
        <v>0</v>
      </c>
      <c r="O324" s="27">
        <f t="shared" si="207"/>
        <v>0</v>
      </c>
      <c r="P324" s="27">
        <f t="shared" si="208"/>
        <v>0</v>
      </c>
      <c r="Q324" s="27">
        <f t="shared" si="209"/>
        <v>0</v>
      </c>
      <c r="R324" s="27">
        <f t="shared" si="210"/>
        <v>0</v>
      </c>
      <c r="S324" s="27">
        <f t="shared" si="211"/>
        <v>0</v>
      </c>
      <c r="T324" s="27">
        <f t="shared" si="212"/>
        <v>0</v>
      </c>
    </row>
    <row r="325" spans="1:20">
      <c r="A325" s="343"/>
      <c r="B325" s="345"/>
      <c r="C325" s="344"/>
      <c r="D325" s="345"/>
      <c r="E325" s="346"/>
      <c r="F325" s="346"/>
      <c r="G325" s="346"/>
      <c r="K325" s="27">
        <f t="shared" si="203"/>
        <v>0</v>
      </c>
      <c r="L325" s="27">
        <f t="shared" si="204"/>
        <v>0</v>
      </c>
      <c r="M325" s="27">
        <f t="shared" si="205"/>
        <v>0</v>
      </c>
      <c r="N325" s="27">
        <f t="shared" si="206"/>
        <v>0</v>
      </c>
      <c r="O325" s="27">
        <f t="shared" si="207"/>
        <v>0</v>
      </c>
      <c r="P325" s="27">
        <f t="shared" si="208"/>
        <v>0</v>
      </c>
      <c r="Q325" s="27">
        <f t="shared" si="209"/>
        <v>0</v>
      </c>
      <c r="R325" s="27">
        <f t="shared" si="210"/>
        <v>0</v>
      </c>
      <c r="S325" s="27">
        <f t="shared" si="211"/>
        <v>0</v>
      </c>
      <c r="T325" s="27">
        <f t="shared" si="212"/>
        <v>0</v>
      </c>
    </row>
    <row r="326" spans="1:20">
      <c r="A326" s="343"/>
      <c r="B326" s="345"/>
      <c r="C326" s="344"/>
      <c r="D326" s="345"/>
      <c r="E326" s="346"/>
      <c r="F326" s="346"/>
      <c r="G326" s="346"/>
      <c r="K326" s="27">
        <f t="shared" si="203"/>
        <v>0</v>
      </c>
      <c r="L326" s="27">
        <f t="shared" si="204"/>
        <v>0</v>
      </c>
      <c r="M326" s="27">
        <f t="shared" si="205"/>
        <v>0</v>
      </c>
      <c r="N326" s="27">
        <f t="shared" si="206"/>
        <v>0</v>
      </c>
      <c r="O326" s="27">
        <f t="shared" si="207"/>
        <v>0</v>
      </c>
      <c r="P326" s="27">
        <f t="shared" si="208"/>
        <v>0</v>
      </c>
      <c r="Q326" s="27">
        <f t="shared" si="209"/>
        <v>0</v>
      </c>
      <c r="R326" s="27">
        <f t="shared" si="210"/>
        <v>0</v>
      </c>
      <c r="S326" s="27">
        <f t="shared" si="211"/>
        <v>0</v>
      </c>
      <c r="T326" s="27">
        <f t="shared" si="212"/>
        <v>0</v>
      </c>
    </row>
    <row r="327" spans="1:20" ht="14.25" customHeight="1">
      <c r="A327" s="343">
        <f>'Նախահաշիվ 1-1'!A326</f>
        <v>57</v>
      </c>
      <c r="B327" s="345" t="str">
        <f>'Նախահաշիվ 1-1'!B326</f>
        <v>շուկա</v>
      </c>
      <c r="C327" s="344" t="str">
        <f>'Նախահաշիվ 1-1'!C326</f>
        <v>Դյուբել Дюбель</v>
      </c>
      <c r="D327" s="345" t="str">
        <f>'Նախահաշիվ 1-1'!D326</f>
        <v>հատ / штук</v>
      </c>
      <c r="E327" s="346">
        <f>'Նախահաշիվ 1-1'!E326</f>
        <v>176</v>
      </c>
      <c r="F327" s="346">
        <f t="shared" si="217"/>
        <v>0.17507899777255018</v>
      </c>
      <c r="G327" s="346">
        <f t="shared" ref="G327" si="219">E327*F327</f>
        <v>30.813903607968832</v>
      </c>
      <c r="J327" s="27">
        <v>0.13587134399999998</v>
      </c>
      <c r="K327" s="27">
        <f t="shared" si="203"/>
        <v>1.8070888751999997E-2</v>
      </c>
      <c r="L327" s="27">
        <f t="shared" si="204"/>
        <v>0.15394223275199997</v>
      </c>
      <c r="M327" s="27">
        <f t="shared" si="205"/>
        <v>1.6933645602719996E-2</v>
      </c>
      <c r="N327" s="27">
        <f t="shared" si="206"/>
        <v>0.17087587835471996</v>
      </c>
      <c r="O327" s="27">
        <f t="shared" si="207"/>
        <v>8.5437939177359984E-4</v>
      </c>
      <c r="P327" s="27">
        <f t="shared" si="208"/>
        <v>0.17173025774649356</v>
      </c>
      <c r="Q327" s="27">
        <f t="shared" si="209"/>
        <v>5.151907732394807E-4</v>
      </c>
      <c r="R327" s="27">
        <f t="shared" si="210"/>
        <v>2.5759538661974035E-3</v>
      </c>
      <c r="S327" s="27">
        <f t="shared" si="211"/>
        <v>2.5759538661974035E-4</v>
      </c>
      <c r="T327" s="27">
        <f t="shared" si="212"/>
        <v>0.17507899777255018</v>
      </c>
    </row>
    <row r="328" spans="1:20">
      <c r="A328" s="343"/>
      <c r="B328" s="345"/>
      <c r="C328" s="344"/>
      <c r="D328" s="345"/>
      <c r="E328" s="346"/>
      <c r="F328" s="346"/>
      <c r="G328" s="346"/>
      <c r="K328" s="27">
        <f t="shared" si="203"/>
        <v>0</v>
      </c>
      <c r="L328" s="27">
        <f t="shared" si="204"/>
        <v>0</v>
      </c>
      <c r="M328" s="27">
        <f t="shared" si="205"/>
        <v>0</v>
      </c>
      <c r="N328" s="27">
        <f t="shared" si="206"/>
        <v>0</v>
      </c>
      <c r="O328" s="27">
        <f t="shared" si="207"/>
        <v>0</v>
      </c>
      <c r="P328" s="27">
        <f t="shared" si="208"/>
        <v>0</v>
      </c>
      <c r="Q328" s="27">
        <f t="shared" si="209"/>
        <v>0</v>
      </c>
      <c r="R328" s="27">
        <f t="shared" si="210"/>
        <v>0</v>
      </c>
      <c r="S328" s="27">
        <f t="shared" si="211"/>
        <v>0</v>
      </c>
      <c r="T328" s="27">
        <f t="shared" si="212"/>
        <v>0</v>
      </c>
    </row>
    <row r="329" spans="1:20">
      <c r="A329" s="343"/>
      <c r="B329" s="345"/>
      <c r="C329" s="344"/>
      <c r="D329" s="345"/>
      <c r="E329" s="346"/>
      <c r="F329" s="346"/>
      <c r="G329" s="346"/>
      <c r="K329" s="27">
        <f t="shared" si="203"/>
        <v>0</v>
      </c>
      <c r="L329" s="27">
        <f t="shared" si="204"/>
        <v>0</v>
      </c>
      <c r="M329" s="27">
        <f t="shared" si="205"/>
        <v>0</v>
      </c>
      <c r="N329" s="27">
        <f t="shared" si="206"/>
        <v>0</v>
      </c>
      <c r="O329" s="27">
        <f t="shared" si="207"/>
        <v>0</v>
      </c>
      <c r="P329" s="27">
        <f t="shared" si="208"/>
        <v>0</v>
      </c>
      <c r="Q329" s="27">
        <f t="shared" si="209"/>
        <v>0</v>
      </c>
      <c r="R329" s="27">
        <f t="shared" si="210"/>
        <v>0</v>
      </c>
      <c r="S329" s="27">
        <f t="shared" si="211"/>
        <v>0</v>
      </c>
      <c r="T329" s="27">
        <f t="shared" si="212"/>
        <v>0</v>
      </c>
    </row>
    <row r="330" spans="1:20">
      <c r="A330" s="343"/>
      <c r="B330" s="345"/>
      <c r="C330" s="344"/>
      <c r="D330" s="345"/>
      <c r="E330" s="346"/>
      <c r="F330" s="346"/>
      <c r="G330" s="346"/>
      <c r="K330" s="27">
        <f t="shared" si="203"/>
        <v>0</v>
      </c>
      <c r="L330" s="27">
        <f t="shared" si="204"/>
        <v>0</v>
      </c>
      <c r="M330" s="27">
        <f t="shared" si="205"/>
        <v>0</v>
      </c>
      <c r="N330" s="27">
        <f t="shared" si="206"/>
        <v>0</v>
      </c>
      <c r="O330" s="27">
        <f t="shared" si="207"/>
        <v>0</v>
      </c>
      <c r="P330" s="27">
        <f t="shared" si="208"/>
        <v>0</v>
      </c>
      <c r="Q330" s="27">
        <f t="shared" si="209"/>
        <v>0</v>
      </c>
      <c r="R330" s="27">
        <f t="shared" si="210"/>
        <v>0</v>
      </c>
      <c r="S330" s="27">
        <f t="shared" si="211"/>
        <v>0</v>
      </c>
      <c r="T330" s="27">
        <f t="shared" si="212"/>
        <v>0</v>
      </c>
    </row>
    <row r="331" spans="1:20" ht="14.25" customHeight="1">
      <c r="A331" s="343">
        <f>'Նախահաշիվ 1-1'!A330</f>
        <v>58</v>
      </c>
      <c r="B331" s="345" t="str">
        <f>'Նախահաշիվ 1-1'!B330</f>
        <v>E1--57</v>
      </c>
      <c r="C331" s="344" t="str">
        <f>'Նախահաշիվ 1-1'!C330</f>
        <v>Բնահողի մշակումը  3 կարգի գրունտներում, կողլից Обработка почвы на почвах 3 класса</v>
      </c>
      <c r="D331" s="345" t="str">
        <f>'Նախահաշիվ 1-1'!D330</f>
        <v xml:space="preserve">մ3/м3 </v>
      </c>
      <c r="E331" s="346">
        <f>'Նախահաշիվ 1-1'!E330</f>
        <v>0.504</v>
      </c>
      <c r="F331" s="346">
        <f t="shared" si="217"/>
        <v>0.65936957059912205</v>
      </c>
      <c r="G331" s="346">
        <f t="shared" ref="G331" si="220">E331*F331</f>
        <v>0.33232226358195749</v>
      </c>
      <c r="J331" s="27">
        <v>0.51170860520000006</v>
      </c>
      <c r="K331" s="27">
        <f t="shared" ref="K331:K354" si="221">J331*13.3%</f>
        <v>6.8057244491600014E-2</v>
      </c>
      <c r="L331" s="27">
        <f t="shared" ref="L331:L354" si="222">SUM(J331:K331)</f>
        <v>0.57976584969160005</v>
      </c>
      <c r="M331" s="27">
        <f t="shared" ref="M331:M354" si="223">L331*11%</f>
        <v>6.3774243466076005E-2</v>
      </c>
      <c r="N331" s="27">
        <f t="shared" ref="N331:N354" si="224">SUM(L331:M331)</f>
        <v>0.64354009315767602</v>
      </c>
      <c r="O331" s="27">
        <f t="shared" ref="O331:O354" si="225">N331*0.5%</f>
        <v>3.2177004657883801E-3</v>
      </c>
      <c r="P331" s="27">
        <f t="shared" ref="P331:P354" si="226">SUM(N331:O331)</f>
        <v>0.64675779362346442</v>
      </c>
      <c r="Q331" s="27">
        <f t="shared" ref="Q331:Q354" si="227">P331*0.3%</f>
        <v>1.9402733808703933E-3</v>
      </c>
      <c r="R331" s="27">
        <f t="shared" ref="R331:R354" si="228">P331*1.5%</f>
        <v>9.701366904351966E-3</v>
      </c>
      <c r="S331" s="27">
        <f t="shared" ref="S331:S354" si="229">P331*0.15%</f>
        <v>9.7013669043519667E-4</v>
      </c>
      <c r="T331" s="27">
        <f t="shared" ref="T331:T354" si="230">SUM(P331:S331)</f>
        <v>0.65936957059912205</v>
      </c>
    </row>
    <row r="332" spans="1:20">
      <c r="A332" s="343"/>
      <c r="B332" s="345"/>
      <c r="C332" s="344"/>
      <c r="D332" s="345"/>
      <c r="E332" s="346"/>
      <c r="F332" s="346"/>
      <c r="G332" s="346"/>
      <c r="K332" s="27">
        <f t="shared" si="221"/>
        <v>0</v>
      </c>
      <c r="L332" s="27">
        <f t="shared" si="222"/>
        <v>0</v>
      </c>
      <c r="M332" s="27">
        <f t="shared" si="223"/>
        <v>0</v>
      </c>
      <c r="N332" s="27">
        <f t="shared" si="224"/>
        <v>0</v>
      </c>
      <c r="O332" s="27">
        <f t="shared" si="225"/>
        <v>0</v>
      </c>
      <c r="P332" s="27">
        <f t="shared" si="226"/>
        <v>0</v>
      </c>
      <c r="Q332" s="27">
        <f t="shared" si="227"/>
        <v>0</v>
      </c>
      <c r="R332" s="27">
        <f t="shared" si="228"/>
        <v>0</v>
      </c>
      <c r="S332" s="27">
        <f t="shared" si="229"/>
        <v>0</v>
      </c>
      <c r="T332" s="27">
        <f t="shared" si="230"/>
        <v>0</v>
      </c>
    </row>
    <row r="333" spans="1:20">
      <c r="A333" s="343"/>
      <c r="B333" s="345"/>
      <c r="C333" s="344"/>
      <c r="D333" s="345"/>
      <c r="E333" s="346"/>
      <c r="F333" s="346"/>
      <c r="G333" s="346"/>
      <c r="K333" s="27">
        <f t="shared" si="221"/>
        <v>0</v>
      </c>
      <c r="L333" s="27">
        <f t="shared" si="222"/>
        <v>0</v>
      </c>
      <c r="M333" s="27">
        <f t="shared" si="223"/>
        <v>0</v>
      </c>
      <c r="N333" s="27">
        <f t="shared" si="224"/>
        <v>0</v>
      </c>
      <c r="O333" s="27">
        <f t="shared" si="225"/>
        <v>0</v>
      </c>
      <c r="P333" s="27">
        <f t="shared" si="226"/>
        <v>0</v>
      </c>
      <c r="Q333" s="27">
        <f t="shared" si="227"/>
        <v>0</v>
      </c>
      <c r="R333" s="27">
        <f t="shared" si="228"/>
        <v>0</v>
      </c>
      <c r="S333" s="27">
        <f t="shared" si="229"/>
        <v>0</v>
      </c>
      <c r="T333" s="27">
        <f t="shared" si="230"/>
        <v>0</v>
      </c>
    </row>
    <row r="334" spans="1:20">
      <c r="A334" s="343"/>
      <c r="B334" s="345"/>
      <c r="C334" s="344"/>
      <c r="D334" s="345"/>
      <c r="E334" s="346"/>
      <c r="F334" s="346"/>
      <c r="G334" s="346"/>
      <c r="K334" s="27">
        <f t="shared" si="221"/>
        <v>0</v>
      </c>
      <c r="L334" s="27">
        <f t="shared" si="222"/>
        <v>0</v>
      </c>
      <c r="M334" s="27">
        <f t="shared" si="223"/>
        <v>0</v>
      </c>
      <c r="N334" s="27">
        <f t="shared" si="224"/>
        <v>0</v>
      </c>
      <c r="O334" s="27">
        <f t="shared" si="225"/>
        <v>0</v>
      </c>
      <c r="P334" s="27">
        <f t="shared" si="226"/>
        <v>0</v>
      </c>
      <c r="Q334" s="27">
        <f t="shared" si="227"/>
        <v>0</v>
      </c>
      <c r="R334" s="27">
        <f t="shared" si="228"/>
        <v>0</v>
      </c>
      <c r="S334" s="27">
        <f t="shared" si="229"/>
        <v>0</v>
      </c>
      <c r="T334" s="27">
        <f t="shared" si="230"/>
        <v>0</v>
      </c>
    </row>
    <row r="335" spans="1:20" ht="14.25" customHeight="1">
      <c r="A335" s="343">
        <f>'Նախահաշիվ 1-1'!A334</f>
        <v>59</v>
      </c>
      <c r="B335" s="345" t="str">
        <f>'Նախահաշիվ 1-1'!B334</f>
        <v>E1--58</v>
      </c>
      <c r="C335" s="344" t="str">
        <f>'Նախահաշիվ 1-1'!C334</f>
        <v>Բնահողի մշակումը  4 կարգի գրունտներում, կողլիցք Обработка почвы на почвах 4 класса</v>
      </c>
      <c r="D335" s="345" t="str">
        <f>'Նախահաշիվ 1-1'!D334</f>
        <v xml:space="preserve">մ3/м3 </v>
      </c>
      <c r="E335" s="346">
        <f>'Նախահաշիվ 1-1'!E334</f>
        <v>0.504</v>
      </c>
      <c r="F335" s="346">
        <f t="shared" si="217"/>
        <v>0.86040504524732653</v>
      </c>
      <c r="G335" s="346">
        <f t="shared" ref="G335" si="231">E335*F335</f>
        <v>0.43364414280465258</v>
      </c>
      <c r="J335" s="27">
        <v>0.66772366399999994</v>
      </c>
      <c r="K335" s="27">
        <f t="shared" si="221"/>
        <v>8.8807247312000001E-2</v>
      </c>
      <c r="L335" s="27">
        <f t="shared" si="222"/>
        <v>0.7565309113119999</v>
      </c>
      <c r="M335" s="27">
        <f t="shared" si="223"/>
        <v>8.3218400244319993E-2</v>
      </c>
      <c r="N335" s="27">
        <f t="shared" si="224"/>
        <v>0.83974931155631993</v>
      </c>
      <c r="O335" s="27">
        <f t="shared" si="225"/>
        <v>4.1987465577816001E-3</v>
      </c>
      <c r="P335" s="27">
        <f t="shared" si="226"/>
        <v>0.84394805811410156</v>
      </c>
      <c r="Q335" s="27">
        <f t="shared" si="227"/>
        <v>2.5318441743423046E-3</v>
      </c>
      <c r="R335" s="27">
        <f t="shared" si="228"/>
        <v>1.2659220871711523E-2</v>
      </c>
      <c r="S335" s="27">
        <f t="shared" si="229"/>
        <v>1.2659220871711523E-3</v>
      </c>
      <c r="T335" s="27">
        <f t="shared" si="230"/>
        <v>0.86040504524732653</v>
      </c>
    </row>
    <row r="336" spans="1:20">
      <c r="A336" s="343"/>
      <c r="B336" s="345"/>
      <c r="C336" s="344"/>
      <c r="D336" s="345"/>
      <c r="E336" s="346"/>
      <c r="F336" s="346"/>
      <c r="G336" s="346"/>
      <c r="K336" s="27">
        <f t="shared" si="221"/>
        <v>0</v>
      </c>
      <c r="L336" s="27">
        <f t="shared" si="222"/>
        <v>0</v>
      </c>
      <c r="M336" s="27">
        <f t="shared" si="223"/>
        <v>0</v>
      </c>
      <c r="N336" s="27">
        <f t="shared" si="224"/>
        <v>0</v>
      </c>
      <c r="O336" s="27">
        <f t="shared" si="225"/>
        <v>0</v>
      </c>
      <c r="P336" s="27">
        <f t="shared" si="226"/>
        <v>0</v>
      </c>
      <c r="Q336" s="27">
        <f t="shared" si="227"/>
        <v>0</v>
      </c>
      <c r="R336" s="27">
        <f t="shared" si="228"/>
        <v>0</v>
      </c>
      <c r="S336" s="27">
        <f t="shared" si="229"/>
        <v>0</v>
      </c>
      <c r="T336" s="27">
        <f t="shared" si="230"/>
        <v>0</v>
      </c>
    </row>
    <row r="337" spans="1:20">
      <c r="A337" s="343"/>
      <c r="B337" s="345"/>
      <c r="C337" s="344"/>
      <c r="D337" s="345"/>
      <c r="E337" s="346"/>
      <c r="F337" s="346"/>
      <c r="G337" s="346"/>
      <c r="K337" s="27">
        <f t="shared" si="221"/>
        <v>0</v>
      </c>
      <c r="L337" s="27">
        <f t="shared" si="222"/>
        <v>0</v>
      </c>
      <c r="M337" s="27">
        <f t="shared" si="223"/>
        <v>0</v>
      </c>
      <c r="N337" s="27">
        <f t="shared" si="224"/>
        <v>0</v>
      </c>
      <c r="O337" s="27">
        <f t="shared" si="225"/>
        <v>0</v>
      </c>
      <c r="P337" s="27">
        <f t="shared" si="226"/>
        <v>0</v>
      </c>
      <c r="Q337" s="27">
        <f t="shared" si="227"/>
        <v>0</v>
      </c>
      <c r="R337" s="27">
        <f t="shared" si="228"/>
        <v>0</v>
      </c>
      <c r="S337" s="27">
        <f t="shared" si="229"/>
        <v>0</v>
      </c>
      <c r="T337" s="27">
        <f t="shared" si="230"/>
        <v>0</v>
      </c>
    </row>
    <row r="338" spans="1:20">
      <c r="A338" s="343"/>
      <c r="B338" s="345"/>
      <c r="C338" s="344"/>
      <c r="D338" s="345"/>
      <c r="E338" s="346"/>
      <c r="F338" s="346"/>
      <c r="G338" s="346"/>
      <c r="K338" s="27">
        <f t="shared" si="221"/>
        <v>0</v>
      </c>
      <c r="L338" s="27">
        <f t="shared" si="222"/>
        <v>0</v>
      </c>
      <c r="M338" s="27">
        <f t="shared" si="223"/>
        <v>0</v>
      </c>
      <c r="N338" s="27">
        <f t="shared" si="224"/>
        <v>0</v>
      </c>
      <c r="O338" s="27">
        <f t="shared" si="225"/>
        <v>0</v>
      </c>
      <c r="P338" s="27">
        <f t="shared" si="226"/>
        <v>0</v>
      </c>
      <c r="Q338" s="27">
        <f t="shared" si="227"/>
        <v>0</v>
      </c>
      <c r="R338" s="27">
        <f t="shared" si="228"/>
        <v>0</v>
      </c>
      <c r="S338" s="27">
        <f t="shared" si="229"/>
        <v>0</v>
      </c>
      <c r="T338" s="27">
        <f t="shared" si="230"/>
        <v>0</v>
      </c>
    </row>
    <row r="339" spans="1:20" ht="14.25" customHeight="1">
      <c r="A339" s="343">
        <f>'Նախահաշիվ 1-1'!A338</f>
        <v>60</v>
      </c>
      <c r="B339" s="345" t="str">
        <f>'Նախահաշիվ 1-1'!B338</f>
        <v>E27-22-1</v>
      </c>
      <c r="C339" s="344" t="str">
        <f>'Նախահաշիվ 1-1'!C338</f>
        <v>Խճային նախաշերտի իրականացում 10սմ հաստության Выполнение гравийного слой толщиной 10 см</v>
      </c>
      <c r="D339" s="345" t="str">
        <f>'Նախահաշիվ 1-1'!D338</f>
        <v xml:space="preserve">մ3/м3 </v>
      </c>
      <c r="E339" s="346">
        <f>'Նախահաշիվ 1-1'!E338</f>
        <v>0.14399999999999999</v>
      </c>
      <c r="F339" s="346">
        <f t="shared" si="217"/>
        <v>6.2076172295621923</v>
      </c>
      <c r="G339" s="346">
        <f t="shared" ref="G339" si="232">E339*F339</f>
        <v>0.89389688105695564</v>
      </c>
      <c r="J339" s="27">
        <v>4.8174670105999997</v>
      </c>
      <c r="K339" s="27">
        <f t="shared" si="221"/>
        <v>0.64072311240979996</v>
      </c>
      <c r="L339" s="27">
        <f t="shared" si="222"/>
        <v>5.4581901230097998</v>
      </c>
      <c r="M339" s="27">
        <f t="shared" si="223"/>
        <v>0.60040091353107794</v>
      </c>
      <c r="N339" s="27">
        <f t="shared" si="224"/>
        <v>6.0585910365408777</v>
      </c>
      <c r="O339" s="27">
        <f t="shared" si="225"/>
        <v>3.029295518270439E-2</v>
      </c>
      <c r="P339" s="27">
        <f t="shared" si="226"/>
        <v>6.0888839917235824</v>
      </c>
      <c r="Q339" s="27">
        <f t="shared" si="227"/>
        <v>1.8266651975170748E-2</v>
      </c>
      <c r="R339" s="27">
        <f t="shared" si="228"/>
        <v>9.1333259875853737E-2</v>
      </c>
      <c r="S339" s="27">
        <f t="shared" si="229"/>
        <v>9.133325987585374E-3</v>
      </c>
      <c r="T339" s="27">
        <f t="shared" si="230"/>
        <v>6.2076172295621923</v>
      </c>
    </row>
    <row r="340" spans="1:20">
      <c r="A340" s="343"/>
      <c r="B340" s="345"/>
      <c r="C340" s="344"/>
      <c r="D340" s="345"/>
      <c r="E340" s="346"/>
      <c r="F340" s="346"/>
      <c r="G340" s="346"/>
      <c r="K340" s="27">
        <f t="shared" si="221"/>
        <v>0</v>
      </c>
      <c r="L340" s="27">
        <f t="shared" si="222"/>
        <v>0</v>
      </c>
      <c r="M340" s="27">
        <f t="shared" si="223"/>
        <v>0</v>
      </c>
      <c r="N340" s="27">
        <f t="shared" si="224"/>
        <v>0</v>
      </c>
      <c r="O340" s="27">
        <f t="shared" si="225"/>
        <v>0</v>
      </c>
      <c r="P340" s="27">
        <f t="shared" si="226"/>
        <v>0</v>
      </c>
      <c r="Q340" s="27">
        <f t="shared" si="227"/>
        <v>0</v>
      </c>
      <c r="R340" s="27">
        <f t="shared" si="228"/>
        <v>0</v>
      </c>
      <c r="S340" s="27">
        <f t="shared" si="229"/>
        <v>0</v>
      </c>
      <c r="T340" s="27">
        <f t="shared" si="230"/>
        <v>0</v>
      </c>
    </row>
    <row r="341" spans="1:20">
      <c r="A341" s="343"/>
      <c r="B341" s="345"/>
      <c r="C341" s="344"/>
      <c r="D341" s="345"/>
      <c r="E341" s="346"/>
      <c r="F341" s="346"/>
      <c r="G341" s="346"/>
      <c r="K341" s="27">
        <f t="shared" si="221"/>
        <v>0</v>
      </c>
      <c r="L341" s="27">
        <f t="shared" si="222"/>
        <v>0</v>
      </c>
      <c r="M341" s="27">
        <f t="shared" si="223"/>
        <v>0</v>
      </c>
      <c r="N341" s="27">
        <f t="shared" si="224"/>
        <v>0</v>
      </c>
      <c r="O341" s="27">
        <f t="shared" si="225"/>
        <v>0</v>
      </c>
      <c r="P341" s="27">
        <f t="shared" si="226"/>
        <v>0</v>
      </c>
      <c r="Q341" s="27">
        <f t="shared" si="227"/>
        <v>0</v>
      </c>
      <c r="R341" s="27">
        <f t="shared" si="228"/>
        <v>0</v>
      </c>
      <c r="S341" s="27">
        <f t="shared" si="229"/>
        <v>0</v>
      </c>
      <c r="T341" s="27">
        <f t="shared" si="230"/>
        <v>0</v>
      </c>
    </row>
    <row r="342" spans="1:20">
      <c r="A342" s="343"/>
      <c r="B342" s="345"/>
      <c r="C342" s="344"/>
      <c r="D342" s="345"/>
      <c r="E342" s="346"/>
      <c r="F342" s="346"/>
      <c r="G342" s="346"/>
      <c r="K342" s="27">
        <f t="shared" si="221"/>
        <v>0</v>
      </c>
      <c r="L342" s="27">
        <f t="shared" si="222"/>
        <v>0</v>
      </c>
      <c r="M342" s="27">
        <f t="shared" si="223"/>
        <v>0</v>
      </c>
      <c r="N342" s="27">
        <f t="shared" si="224"/>
        <v>0</v>
      </c>
      <c r="O342" s="27">
        <f t="shared" si="225"/>
        <v>0</v>
      </c>
      <c r="P342" s="27">
        <f t="shared" si="226"/>
        <v>0</v>
      </c>
      <c r="Q342" s="27">
        <f t="shared" si="227"/>
        <v>0</v>
      </c>
      <c r="R342" s="27">
        <f t="shared" si="228"/>
        <v>0</v>
      </c>
      <c r="S342" s="27">
        <f t="shared" si="229"/>
        <v>0</v>
      </c>
      <c r="T342" s="27">
        <f t="shared" si="230"/>
        <v>0</v>
      </c>
    </row>
    <row r="343" spans="1:20" ht="14.25" customHeight="1">
      <c r="A343" s="343">
        <f>'Նախահաշիվ 1-1'!A342</f>
        <v>61</v>
      </c>
      <c r="B343" s="345" t="str">
        <f>'Նախահաշիվ 1-1'!B342</f>
        <v>6--20</v>
      </c>
      <c r="C343" s="344" t="str">
        <f>'Նախահաշիվ 1-1'!C342</f>
        <v xml:space="preserve">Բետոնե կետային հիմքերի կառուցում B15 դասի բետոնից 0,5*0,5*1,0  Строительство бетонной фундамент из бетона класса В15                                   </v>
      </c>
      <c r="D343" s="345" t="str">
        <f>'Նախահաշիվ 1-1'!D342</f>
        <v xml:space="preserve">մ3/м3 </v>
      </c>
      <c r="E343" s="346">
        <f>'Նախահաշիվ 1-1'!E342</f>
        <v>0.38400000000000006</v>
      </c>
      <c r="F343" s="346">
        <f t="shared" si="217"/>
        <v>47.734998890913353</v>
      </c>
      <c r="G343" s="346">
        <f t="shared" ref="G343" si="233">E343*F343</f>
        <v>18.330239574110731</v>
      </c>
      <c r="J343" s="27">
        <v>37.045096999999998</v>
      </c>
      <c r="K343" s="27">
        <f t="shared" si="221"/>
        <v>4.926997901</v>
      </c>
      <c r="L343" s="27">
        <f t="shared" si="222"/>
        <v>41.972094900999998</v>
      </c>
      <c r="M343" s="27">
        <f t="shared" si="223"/>
        <v>4.6169304391099999</v>
      </c>
      <c r="N343" s="27">
        <f t="shared" si="224"/>
        <v>46.589025340109998</v>
      </c>
      <c r="O343" s="27">
        <f t="shared" si="225"/>
        <v>0.23294512670055001</v>
      </c>
      <c r="P343" s="27">
        <f t="shared" si="226"/>
        <v>46.821970466810548</v>
      </c>
      <c r="Q343" s="27">
        <f t="shared" si="227"/>
        <v>0.14046591140043166</v>
      </c>
      <c r="R343" s="27">
        <f t="shared" si="228"/>
        <v>0.70232955700215816</v>
      </c>
      <c r="S343" s="27">
        <f t="shared" si="229"/>
        <v>7.0232955700215829E-2</v>
      </c>
      <c r="T343" s="27">
        <f t="shared" si="230"/>
        <v>47.734998890913353</v>
      </c>
    </row>
    <row r="344" spans="1:20">
      <c r="A344" s="343"/>
      <c r="B344" s="345"/>
      <c r="C344" s="344"/>
      <c r="D344" s="345"/>
      <c r="E344" s="346"/>
      <c r="F344" s="346"/>
      <c r="G344" s="346"/>
      <c r="K344" s="27">
        <f t="shared" si="221"/>
        <v>0</v>
      </c>
      <c r="L344" s="27">
        <f t="shared" si="222"/>
        <v>0</v>
      </c>
      <c r="M344" s="27">
        <f t="shared" si="223"/>
        <v>0</v>
      </c>
      <c r="N344" s="27">
        <f t="shared" si="224"/>
        <v>0</v>
      </c>
      <c r="O344" s="27">
        <f t="shared" si="225"/>
        <v>0</v>
      </c>
      <c r="P344" s="27">
        <f t="shared" si="226"/>
        <v>0</v>
      </c>
      <c r="Q344" s="27">
        <f t="shared" si="227"/>
        <v>0</v>
      </c>
      <c r="R344" s="27">
        <f t="shared" si="228"/>
        <v>0</v>
      </c>
      <c r="S344" s="27">
        <f t="shared" si="229"/>
        <v>0</v>
      </c>
      <c r="T344" s="27">
        <f t="shared" si="230"/>
        <v>0</v>
      </c>
    </row>
    <row r="345" spans="1:20">
      <c r="A345" s="343"/>
      <c r="B345" s="345"/>
      <c r="C345" s="344"/>
      <c r="D345" s="345"/>
      <c r="E345" s="346"/>
      <c r="F345" s="346"/>
      <c r="G345" s="346"/>
      <c r="K345" s="27">
        <f t="shared" si="221"/>
        <v>0</v>
      </c>
      <c r="L345" s="27">
        <f t="shared" si="222"/>
        <v>0</v>
      </c>
      <c r="M345" s="27">
        <f t="shared" si="223"/>
        <v>0</v>
      </c>
      <c r="N345" s="27">
        <f t="shared" si="224"/>
        <v>0</v>
      </c>
      <c r="O345" s="27">
        <f t="shared" si="225"/>
        <v>0</v>
      </c>
      <c r="P345" s="27">
        <f t="shared" si="226"/>
        <v>0</v>
      </c>
      <c r="Q345" s="27">
        <f t="shared" si="227"/>
        <v>0</v>
      </c>
      <c r="R345" s="27">
        <f t="shared" si="228"/>
        <v>0</v>
      </c>
      <c r="S345" s="27">
        <f t="shared" si="229"/>
        <v>0</v>
      </c>
      <c r="T345" s="27">
        <f t="shared" si="230"/>
        <v>0</v>
      </c>
    </row>
    <row r="346" spans="1:20">
      <c r="A346" s="343"/>
      <c r="B346" s="345"/>
      <c r="C346" s="344"/>
      <c r="D346" s="345"/>
      <c r="E346" s="346"/>
      <c r="F346" s="346"/>
      <c r="G346" s="346"/>
      <c r="K346" s="27">
        <f t="shared" si="221"/>
        <v>0</v>
      </c>
      <c r="L346" s="27">
        <f t="shared" si="222"/>
        <v>0</v>
      </c>
      <c r="M346" s="27">
        <f t="shared" si="223"/>
        <v>0</v>
      </c>
      <c r="N346" s="27">
        <f t="shared" si="224"/>
        <v>0</v>
      </c>
      <c r="O346" s="27">
        <f t="shared" si="225"/>
        <v>0</v>
      </c>
      <c r="P346" s="27">
        <f t="shared" si="226"/>
        <v>0</v>
      </c>
      <c r="Q346" s="27">
        <f t="shared" si="227"/>
        <v>0</v>
      </c>
      <c r="R346" s="27">
        <f t="shared" si="228"/>
        <v>0</v>
      </c>
      <c r="S346" s="27">
        <f t="shared" si="229"/>
        <v>0</v>
      </c>
      <c r="T346" s="27">
        <f t="shared" si="230"/>
        <v>0</v>
      </c>
    </row>
    <row r="347" spans="1:20" ht="14.25" customHeight="1">
      <c r="A347" s="343">
        <f>'Նախահաշիվ 1-1'!A346</f>
        <v>62</v>
      </c>
      <c r="B347" s="345" t="str">
        <f>'Նախահաշիվ 1-1'!B346</f>
        <v>E1-258</v>
      </c>
      <c r="C347" s="344" t="str">
        <f>'Նախահաշիվ 1-1'!C346</f>
        <v>Բնահողի ետլիցք բուլդոզերով Обратная засыпка грунта бульдозером</v>
      </c>
      <c r="D347" s="345" t="str">
        <f>'Նախահաշիվ 1-1'!D346</f>
        <v>մ3/м3</v>
      </c>
      <c r="E347" s="346">
        <f>'Նախահաշիվ 1-1'!E346</f>
        <v>0.47999999999999993</v>
      </c>
      <c r="F347" s="346">
        <f t="shared" si="217"/>
        <v>9.4361417347664858E-2</v>
      </c>
      <c r="G347" s="346">
        <f t="shared" ref="G347" si="234">E347*F347</f>
        <v>4.5293480326879125E-2</v>
      </c>
      <c r="J347" s="27">
        <v>7.3229872000000001E-2</v>
      </c>
      <c r="K347" s="27">
        <f t="shared" si="221"/>
        <v>9.7395729760000015E-3</v>
      </c>
      <c r="L347" s="27">
        <f t="shared" si="222"/>
        <v>8.2969444976000006E-2</v>
      </c>
      <c r="M347" s="27">
        <f t="shared" si="223"/>
        <v>9.1266389473600006E-3</v>
      </c>
      <c r="N347" s="27">
        <f t="shared" si="224"/>
        <v>9.2096083923360009E-2</v>
      </c>
      <c r="O347" s="27">
        <f t="shared" si="225"/>
        <v>4.6048041961680006E-4</v>
      </c>
      <c r="P347" s="27">
        <f t="shared" si="226"/>
        <v>9.2556564342976808E-2</v>
      </c>
      <c r="Q347" s="27">
        <f t="shared" si="227"/>
        <v>2.7766969302893044E-4</v>
      </c>
      <c r="R347" s="27">
        <f t="shared" si="228"/>
        <v>1.3883484651446521E-3</v>
      </c>
      <c r="S347" s="27">
        <f t="shared" si="229"/>
        <v>1.3883484651446522E-4</v>
      </c>
      <c r="T347" s="27">
        <f t="shared" si="230"/>
        <v>9.4361417347664858E-2</v>
      </c>
    </row>
    <row r="348" spans="1:20">
      <c r="A348" s="343"/>
      <c r="B348" s="345"/>
      <c r="C348" s="344"/>
      <c r="D348" s="345"/>
      <c r="E348" s="346"/>
      <c r="F348" s="346"/>
      <c r="G348" s="346"/>
      <c r="K348" s="27">
        <f t="shared" si="221"/>
        <v>0</v>
      </c>
      <c r="L348" s="27">
        <f t="shared" si="222"/>
        <v>0</v>
      </c>
      <c r="M348" s="27">
        <f t="shared" si="223"/>
        <v>0</v>
      </c>
      <c r="N348" s="27">
        <f t="shared" si="224"/>
        <v>0</v>
      </c>
      <c r="O348" s="27">
        <f t="shared" si="225"/>
        <v>0</v>
      </c>
      <c r="P348" s="27">
        <f t="shared" si="226"/>
        <v>0</v>
      </c>
      <c r="Q348" s="27">
        <f t="shared" si="227"/>
        <v>0</v>
      </c>
      <c r="R348" s="27">
        <f t="shared" si="228"/>
        <v>0</v>
      </c>
      <c r="S348" s="27">
        <f t="shared" si="229"/>
        <v>0</v>
      </c>
      <c r="T348" s="27">
        <f t="shared" si="230"/>
        <v>0</v>
      </c>
    </row>
    <row r="349" spans="1:20">
      <c r="A349" s="343"/>
      <c r="B349" s="345"/>
      <c r="C349" s="344"/>
      <c r="D349" s="345"/>
      <c r="E349" s="346"/>
      <c r="F349" s="346"/>
      <c r="G349" s="346"/>
      <c r="K349" s="27">
        <f t="shared" si="221"/>
        <v>0</v>
      </c>
      <c r="L349" s="27">
        <f t="shared" si="222"/>
        <v>0</v>
      </c>
      <c r="M349" s="27">
        <f t="shared" si="223"/>
        <v>0</v>
      </c>
      <c r="N349" s="27">
        <f t="shared" si="224"/>
        <v>0</v>
      </c>
      <c r="O349" s="27">
        <f t="shared" si="225"/>
        <v>0</v>
      </c>
      <c r="P349" s="27">
        <f t="shared" si="226"/>
        <v>0</v>
      </c>
      <c r="Q349" s="27">
        <f t="shared" si="227"/>
        <v>0</v>
      </c>
      <c r="R349" s="27">
        <f t="shared" si="228"/>
        <v>0</v>
      </c>
      <c r="S349" s="27">
        <f t="shared" si="229"/>
        <v>0</v>
      </c>
      <c r="T349" s="27">
        <f t="shared" si="230"/>
        <v>0</v>
      </c>
    </row>
    <row r="350" spans="1:20">
      <c r="A350" s="343"/>
      <c r="B350" s="345"/>
      <c r="C350" s="344"/>
      <c r="D350" s="345"/>
      <c r="E350" s="346"/>
      <c r="F350" s="346"/>
      <c r="G350" s="346"/>
      <c r="K350" s="27">
        <f t="shared" si="221"/>
        <v>0</v>
      </c>
      <c r="L350" s="27">
        <f t="shared" si="222"/>
        <v>0</v>
      </c>
      <c r="M350" s="27">
        <f t="shared" si="223"/>
        <v>0</v>
      </c>
      <c r="N350" s="27">
        <f t="shared" si="224"/>
        <v>0</v>
      </c>
      <c r="O350" s="27">
        <f t="shared" si="225"/>
        <v>0</v>
      </c>
      <c r="P350" s="27">
        <f t="shared" si="226"/>
        <v>0</v>
      </c>
      <c r="Q350" s="27">
        <f t="shared" si="227"/>
        <v>0</v>
      </c>
      <c r="R350" s="27">
        <f t="shared" si="228"/>
        <v>0</v>
      </c>
      <c r="S350" s="27">
        <f t="shared" si="229"/>
        <v>0</v>
      </c>
      <c r="T350" s="27">
        <f t="shared" si="230"/>
        <v>0</v>
      </c>
    </row>
    <row r="351" spans="1:20" ht="14.25" customHeight="1">
      <c r="A351" s="343">
        <f>'Նախահաշիվ 1-1'!A350</f>
        <v>63</v>
      </c>
      <c r="B351" s="345" t="str">
        <f>'Նախահաշիվ 1-1'!B350</f>
        <v>ինֆ տեղ</v>
      </c>
      <c r="C351" s="344" t="str">
        <f>'Նախահաշիվ 1-1'!C350</f>
        <v>Քառակուսի խողովակ 80*80*3մմ Квадратная труба 80*80*3 мм</v>
      </c>
      <c r="D351" s="345" t="str">
        <f>'Նախահաշիվ 1-1'!D350</f>
        <v>գմ/пм</v>
      </c>
      <c r="E351" s="346">
        <f>'Նախահաշիվ 1-1'!E350</f>
        <v>79</v>
      </c>
      <c r="F351" s="346">
        <f t="shared" si="217"/>
        <v>3.5584806297270832</v>
      </c>
      <c r="G351" s="346">
        <f t="shared" ref="G351" si="235">E351*F351</f>
        <v>281.11996974843959</v>
      </c>
      <c r="J351" s="27">
        <v>2.7615850667999999</v>
      </c>
      <c r="K351" s="27">
        <f t="shared" si="221"/>
        <v>0.36729081388439999</v>
      </c>
      <c r="L351" s="27">
        <f t="shared" si="222"/>
        <v>3.1288758806843999</v>
      </c>
      <c r="M351" s="27">
        <f t="shared" si="223"/>
        <v>0.34417634687528398</v>
      </c>
      <c r="N351" s="27">
        <f t="shared" si="224"/>
        <v>3.473052227559684</v>
      </c>
      <c r="O351" s="27">
        <f t="shared" si="225"/>
        <v>1.7365261137798422E-2</v>
      </c>
      <c r="P351" s="27">
        <f t="shared" si="226"/>
        <v>3.4904174886974824</v>
      </c>
      <c r="Q351" s="27">
        <f t="shared" si="227"/>
        <v>1.0471252466092448E-2</v>
      </c>
      <c r="R351" s="27">
        <f t="shared" si="228"/>
        <v>5.2356262330462235E-2</v>
      </c>
      <c r="S351" s="27">
        <f t="shared" si="229"/>
        <v>5.235626233046224E-3</v>
      </c>
      <c r="T351" s="27">
        <f t="shared" si="230"/>
        <v>3.5584806297270832</v>
      </c>
    </row>
    <row r="352" spans="1:20">
      <c r="A352" s="343"/>
      <c r="B352" s="345"/>
      <c r="C352" s="344"/>
      <c r="D352" s="345"/>
      <c r="E352" s="346"/>
      <c r="F352" s="346"/>
      <c r="G352" s="346"/>
      <c r="K352" s="27">
        <f t="shared" si="221"/>
        <v>0</v>
      </c>
      <c r="L352" s="27">
        <f t="shared" si="222"/>
        <v>0</v>
      </c>
      <c r="M352" s="27">
        <f t="shared" si="223"/>
        <v>0</v>
      </c>
      <c r="N352" s="27">
        <f t="shared" si="224"/>
        <v>0</v>
      </c>
      <c r="O352" s="27">
        <f t="shared" si="225"/>
        <v>0</v>
      </c>
      <c r="P352" s="27">
        <f t="shared" si="226"/>
        <v>0</v>
      </c>
      <c r="Q352" s="27">
        <f t="shared" si="227"/>
        <v>0</v>
      </c>
      <c r="R352" s="27">
        <f t="shared" si="228"/>
        <v>0</v>
      </c>
      <c r="S352" s="27">
        <f t="shared" si="229"/>
        <v>0</v>
      </c>
      <c r="T352" s="27">
        <f t="shared" si="230"/>
        <v>0</v>
      </c>
    </row>
    <row r="353" spans="1:20">
      <c r="A353" s="343"/>
      <c r="B353" s="345"/>
      <c r="C353" s="344"/>
      <c r="D353" s="345"/>
      <c r="E353" s="346"/>
      <c r="F353" s="346"/>
      <c r="G353" s="346"/>
      <c r="K353" s="27">
        <f t="shared" si="221"/>
        <v>0</v>
      </c>
      <c r="L353" s="27">
        <f t="shared" si="222"/>
        <v>0</v>
      </c>
      <c r="M353" s="27">
        <f t="shared" si="223"/>
        <v>0</v>
      </c>
      <c r="N353" s="27">
        <f t="shared" si="224"/>
        <v>0</v>
      </c>
      <c r="O353" s="27">
        <f t="shared" si="225"/>
        <v>0</v>
      </c>
      <c r="P353" s="27">
        <f t="shared" si="226"/>
        <v>0</v>
      </c>
      <c r="Q353" s="27">
        <f t="shared" si="227"/>
        <v>0</v>
      </c>
      <c r="R353" s="27">
        <f t="shared" si="228"/>
        <v>0</v>
      </c>
      <c r="S353" s="27">
        <f t="shared" si="229"/>
        <v>0</v>
      </c>
      <c r="T353" s="27">
        <f t="shared" si="230"/>
        <v>0</v>
      </c>
    </row>
    <row r="354" spans="1:20">
      <c r="A354" s="343"/>
      <c r="B354" s="345"/>
      <c r="C354" s="344"/>
      <c r="D354" s="345"/>
      <c r="E354" s="346"/>
      <c r="F354" s="346"/>
      <c r="G354" s="346"/>
      <c r="K354" s="27">
        <f t="shared" si="221"/>
        <v>0</v>
      </c>
      <c r="L354" s="27">
        <f t="shared" si="222"/>
        <v>0</v>
      </c>
      <c r="M354" s="27">
        <f t="shared" si="223"/>
        <v>0</v>
      </c>
      <c r="N354" s="27">
        <f t="shared" si="224"/>
        <v>0</v>
      </c>
      <c r="O354" s="27">
        <f t="shared" si="225"/>
        <v>0</v>
      </c>
      <c r="P354" s="27">
        <f t="shared" si="226"/>
        <v>0</v>
      </c>
      <c r="Q354" s="27">
        <f t="shared" si="227"/>
        <v>0</v>
      </c>
      <c r="R354" s="27">
        <f t="shared" si="228"/>
        <v>0</v>
      </c>
      <c r="S354" s="27">
        <f t="shared" si="229"/>
        <v>0</v>
      </c>
      <c r="T354" s="27">
        <f t="shared" si="230"/>
        <v>0</v>
      </c>
    </row>
    <row r="355" spans="1:20" ht="14.25" customHeight="1">
      <c r="A355" s="343">
        <f>'Նախահաշիվ 1-1'!A354</f>
        <v>64</v>
      </c>
      <c r="B355" s="345" t="str">
        <f>'Նախահաշիվ 1-1'!B354</f>
        <v>ինֆ տեղ</v>
      </c>
      <c r="C355" s="344" t="str">
        <f>'Նախահաշիվ 1-1'!C354</f>
        <v>Քառակուսի խողովակ 40*30*2մմ Квадратная труба 40*30*2 мм</v>
      </c>
      <c r="D355" s="345" t="str">
        <f>'Նախահաշիվ 1-1'!D354</f>
        <v>գմ/пм</v>
      </c>
      <c r="E355" s="346">
        <f>'Նախահաշիվ 1-1'!E354</f>
        <v>180.6</v>
      </c>
      <c r="F355" s="346">
        <f t="shared" si="217"/>
        <v>1.0052452455440593</v>
      </c>
      <c r="G355" s="346">
        <f t="shared" ref="G355" si="236">E355*F355</f>
        <v>181.54729134525709</v>
      </c>
      <c r="J355" s="27">
        <v>0.78012796679999996</v>
      </c>
      <c r="K355" s="27">
        <f t="shared" ref="K355:K366" si="237">J355*13.3%</f>
        <v>0.10375701958440001</v>
      </c>
      <c r="L355" s="27">
        <f t="shared" ref="L355:L366" si="238">SUM(J355:K355)</f>
        <v>0.88388498638439994</v>
      </c>
      <c r="M355" s="27">
        <f t="shared" ref="M355:M366" si="239">L355*11%</f>
        <v>9.7227348502283997E-2</v>
      </c>
      <c r="N355" s="27">
        <f t="shared" ref="N355:N366" si="240">SUM(L355:M355)</f>
        <v>0.98111233488668392</v>
      </c>
      <c r="O355" s="27">
        <f t="shared" ref="O355:O366" si="241">N355*0.5%</f>
        <v>4.9055616744334198E-3</v>
      </c>
      <c r="P355" s="27">
        <f t="shared" ref="P355:P366" si="242">SUM(N355:O355)</f>
        <v>0.98601789656111738</v>
      </c>
      <c r="Q355" s="27">
        <f t="shared" ref="Q355:Q366" si="243">P355*0.3%</f>
        <v>2.9580536896833521E-3</v>
      </c>
      <c r="R355" s="27">
        <f t="shared" ref="R355:R366" si="244">P355*1.5%</f>
        <v>1.4790268448416761E-2</v>
      </c>
      <c r="S355" s="27">
        <f t="shared" ref="S355:S366" si="245">P355*0.15%</f>
        <v>1.479026844841676E-3</v>
      </c>
      <c r="T355" s="27">
        <f t="shared" ref="T355:T366" si="246">SUM(P355:S355)</f>
        <v>1.0052452455440593</v>
      </c>
    </row>
    <row r="356" spans="1:20">
      <c r="A356" s="343"/>
      <c r="B356" s="345"/>
      <c r="C356" s="344"/>
      <c r="D356" s="345"/>
      <c r="E356" s="346"/>
      <c r="F356" s="346"/>
      <c r="G356" s="346"/>
      <c r="K356" s="27">
        <f t="shared" si="237"/>
        <v>0</v>
      </c>
      <c r="L356" s="27">
        <f t="shared" si="238"/>
        <v>0</v>
      </c>
      <c r="M356" s="27">
        <f t="shared" si="239"/>
        <v>0</v>
      </c>
      <c r="N356" s="27">
        <f t="shared" si="240"/>
        <v>0</v>
      </c>
      <c r="O356" s="27">
        <f t="shared" si="241"/>
        <v>0</v>
      </c>
      <c r="P356" s="27">
        <f t="shared" si="242"/>
        <v>0</v>
      </c>
      <c r="Q356" s="27">
        <f t="shared" si="243"/>
        <v>0</v>
      </c>
      <c r="R356" s="27">
        <f t="shared" si="244"/>
        <v>0</v>
      </c>
      <c r="S356" s="27">
        <f t="shared" si="245"/>
        <v>0</v>
      </c>
      <c r="T356" s="27">
        <f t="shared" si="246"/>
        <v>0</v>
      </c>
    </row>
    <row r="357" spans="1:20">
      <c r="A357" s="343"/>
      <c r="B357" s="345"/>
      <c r="C357" s="344"/>
      <c r="D357" s="345"/>
      <c r="E357" s="346"/>
      <c r="F357" s="346"/>
      <c r="G357" s="346"/>
      <c r="K357" s="27">
        <f t="shared" si="237"/>
        <v>0</v>
      </c>
      <c r="L357" s="27">
        <f t="shared" si="238"/>
        <v>0</v>
      </c>
      <c r="M357" s="27">
        <f t="shared" si="239"/>
        <v>0</v>
      </c>
      <c r="N357" s="27">
        <f t="shared" si="240"/>
        <v>0</v>
      </c>
      <c r="O357" s="27">
        <f t="shared" si="241"/>
        <v>0</v>
      </c>
      <c r="P357" s="27">
        <f t="shared" si="242"/>
        <v>0</v>
      </c>
      <c r="Q357" s="27">
        <f t="shared" si="243"/>
        <v>0</v>
      </c>
      <c r="R357" s="27">
        <f t="shared" si="244"/>
        <v>0</v>
      </c>
      <c r="S357" s="27">
        <f t="shared" si="245"/>
        <v>0</v>
      </c>
      <c r="T357" s="27">
        <f t="shared" si="246"/>
        <v>0</v>
      </c>
    </row>
    <row r="358" spans="1:20">
      <c r="A358" s="343"/>
      <c r="B358" s="345"/>
      <c r="C358" s="344"/>
      <c r="D358" s="345"/>
      <c r="E358" s="346"/>
      <c r="F358" s="346"/>
      <c r="G358" s="346"/>
      <c r="K358" s="27">
        <f t="shared" si="237"/>
        <v>0</v>
      </c>
      <c r="L358" s="27">
        <f t="shared" si="238"/>
        <v>0</v>
      </c>
      <c r="M358" s="27">
        <f t="shared" si="239"/>
        <v>0</v>
      </c>
      <c r="N358" s="27">
        <f t="shared" si="240"/>
        <v>0</v>
      </c>
      <c r="O358" s="27">
        <f t="shared" si="241"/>
        <v>0</v>
      </c>
      <c r="P358" s="27">
        <f t="shared" si="242"/>
        <v>0</v>
      </c>
      <c r="Q358" s="27">
        <f t="shared" si="243"/>
        <v>0</v>
      </c>
      <c r="R358" s="27">
        <f t="shared" si="244"/>
        <v>0</v>
      </c>
      <c r="S358" s="27">
        <f t="shared" si="245"/>
        <v>0</v>
      </c>
      <c r="T358" s="27">
        <f t="shared" si="246"/>
        <v>0</v>
      </c>
    </row>
    <row r="359" spans="1:20" ht="14.25" customHeight="1">
      <c r="A359" s="343">
        <f>'Նախահաշիվ 1-1'!A358</f>
        <v>65</v>
      </c>
      <c r="B359" s="345" t="str">
        <f>'Նախահաշիվ 1-1'!B358</f>
        <v>ինֆ տեղ</v>
      </c>
      <c r="C359" s="344" t="str">
        <f>'Նախահաշիվ 1-1'!C358</f>
        <v>Քառակուսի խողովակ 20*20*2մմ Квадратная труба 20*20*2 мм</v>
      </c>
      <c r="D359" s="345" t="str">
        <f>'Նախահաշիվ 1-1'!D358</f>
        <v>գմ/пм</v>
      </c>
      <c r="E359" s="346">
        <f>'Նախահաշիվ 1-1'!E358</f>
        <v>825</v>
      </c>
      <c r="F359" s="346">
        <f t="shared" si="217"/>
        <v>0.56754775111268385</v>
      </c>
      <c r="G359" s="346">
        <f t="shared" ref="G359" si="247">E359*F359</f>
        <v>468.22689466796419</v>
      </c>
      <c r="J359" s="27">
        <v>0.4404496068</v>
      </c>
      <c r="K359" s="27">
        <f t="shared" si="237"/>
        <v>5.8579797704400006E-2</v>
      </c>
      <c r="L359" s="27">
        <f t="shared" si="238"/>
        <v>0.49902940450440003</v>
      </c>
      <c r="M359" s="27">
        <f t="shared" si="239"/>
        <v>5.4893234495484007E-2</v>
      </c>
      <c r="N359" s="27">
        <f t="shared" si="240"/>
        <v>0.55392263899988403</v>
      </c>
      <c r="O359" s="27">
        <f t="shared" si="241"/>
        <v>2.76961319499942E-3</v>
      </c>
      <c r="P359" s="27">
        <f t="shared" si="242"/>
        <v>0.5566922521948835</v>
      </c>
      <c r="Q359" s="27">
        <f t="shared" si="243"/>
        <v>1.6700767565846506E-3</v>
      </c>
      <c r="R359" s="27">
        <f t="shared" si="244"/>
        <v>8.3503837829232517E-3</v>
      </c>
      <c r="S359" s="27">
        <f t="shared" si="245"/>
        <v>8.3503837829232528E-4</v>
      </c>
      <c r="T359" s="27">
        <f t="shared" si="246"/>
        <v>0.56754775111268385</v>
      </c>
    </row>
    <row r="360" spans="1:20">
      <c r="A360" s="343"/>
      <c r="B360" s="345"/>
      <c r="C360" s="344"/>
      <c r="D360" s="345"/>
      <c r="E360" s="346"/>
      <c r="F360" s="346"/>
      <c r="G360" s="346"/>
      <c r="K360" s="27">
        <f t="shared" si="237"/>
        <v>0</v>
      </c>
      <c r="L360" s="27">
        <f t="shared" si="238"/>
        <v>0</v>
      </c>
      <c r="M360" s="27">
        <f t="shared" si="239"/>
        <v>0</v>
      </c>
      <c r="N360" s="27">
        <f t="shared" si="240"/>
        <v>0</v>
      </c>
      <c r="O360" s="27">
        <f t="shared" si="241"/>
        <v>0</v>
      </c>
      <c r="P360" s="27">
        <f t="shared" si="242"/>
        <v>0</v>
      </c>
      <c r="Q360" s="27">
        <f t="shared" si="243"/>
        <v>0</v>
      </c>
      <c r="R360" s="27">
        <f t="shared" si="244"/>
        <v>0</v>
      </c>
      <c r="S360" s="27">
        <f t="shared" si="245"/>
        <v>0</v>
      </c>
      <c r="T360" s="27">
        <f t="shared" si="246"/>
        <v>0</v>
      </c>
    </row>
    <row r="361" spans="1:20">
      <c r="A361" s="343"/>
      <c r="B361" s="345"/>
      <c r="C361" s="344"/>
      <c r="D361" s="345"/>
      <c r="E361" s="346"/>
      <c r="F361" s="346"/>
      <c r="G361" s="346"/>
      <c r="K361" s="27">
        <f t="shared" si="237"/>
        <v>0</v>
      </c>
      <c r="L361" s="27">
        <f t="shared" si="238"/>
        <v>0</v>
      </c>
      <c r="M361" s="27">
        <f t="shared" si="239"/>
        <v>0</v>
      </c>
      <c r="N361" s="27">
        <f t="shared" si="240"/>
        <v>0</v>
      </c>
      <c r="O361" s="27">
        <f t="shared" si="241"/>
        <v>0</v>
      </c>
      <c r="P361" s="27">
        <f t="shared" si="242"/>
        <v>0</v>
      </c>
      <c r="Q361" s="27">
        <f t="shared" si="243"/>
        <v>0</v>
      </c>
      <c r="R361" s="27">
        <f t="shared" si="244"/>
        <v>0</v>
      </c>
      <c r="S361" s="27">
        <f t="shared" si="245"/>
        <v>0</v>
      </c>
      <c r="T361" s="27">
        <f t="shared" si="246"/>
        <v>0</v>
      </c>
    </row>
    <row r="362" spans="1:20">
      <c r="A362" s="343"/>
      <c r="B362" s="345"/>
      <c r="C362" s="344"/>
      <c r="D362" s="345"/>
      <c r="E362" s="346"/>
      <c r="F362" s="346"/>
      <c r="G362" s="346"/>
      <c r="K362" s="27">
        <f t="shared" si="237"/>
        <v>0</v>
      </c>
      <c r="L362" s="27">
        <f t="shared" si="238"/>
        <v>0</v>
      </c>
      <c r="M362" s="27">
        <f t="shared" si="239"/>
        <v>0</v>
      </c>
      <c r="N362" s="27">
        <f t="shared" si="240"/>
        <v>0</v>
      </c>
      <c r="O362" s="27">
        <f t="shared" si="241"/>
        <v>0</v>
      </c>
      <c r="P362" s="27">
        <f t="shared" si="242"/>
        <v>0</v>
      </c>
      <c r="Q362" s="27">
        <f t="shared" si="243"/>
        <v>0</v>
      </c>
      <c r="R362" s="27">
        <f t="shared" si="244"/>
        <v>0</v>
      </c>
      <c r="S362" s="27">
        <f t="shared" si="245"/>
        <v>0</v>
      </c>
      <c r="T362" s="27">
        <f t="shared" si="246"/>
        <v>0</v>
      </c>
    </row>
    <row r="363" spans="1:20" ht="14.25" customHeight="1">
      <c r="A363" s="343">
        <f>'Նախահաշիվ 1-1'!A362</f>
        <v>66</v>
      </c>
      <c r="B363" s="345" t="str">
        <f>'Նախահաշիվ 1-1'!B362</f>
        <v>15--614</v>
      </c>
      <c r="C363" s="344" t="str">
        <f>'Նախահաշիվ 1-1'!C362</f>
        <v xml:space="preserve">Մետաղական ցանկապատի երկտակ յուղաներկումДвухэтапная роспись маслом металлического забора </v>
      </c>
      <c r="D363" s="345" t="str">
        <f>'Նախահաշիվ 1-1'!D362</f>
        <v>մ2/м2</v>
      </c>
      <c r="E363" s="346">
        <f>'Նախահաշիվ 1-1'!E362</f>
        <v>142.76400000000001</v>
      </c>
      <c r="F363" s="346">
        <f t="shared" si="217"/>
        <v>0.73590796501594802</v>
      </c>
      <c r="G363" s="346">
        <f t="shared" ref="G363" si="248">E363*F363</f>
        <v>105.06116471753681</v>
      </c>
      <c r="J363" s="27">
        <v>0.57110678915879998</v>
      </c>
      <c r="K363" s="27">
        <f t="shared" si="237"/>
        <v>7.5957202958120404E-2</v>
      </c>
      <c r="L363" s="27">
        <f t="shared" si="238"/>
        <v>0.64706399211692034</v>
      </c>
      <c r="M363" s="27">
        <f t="shared" si="239"/>
        <v>7.1177039132861233E-2</v>
      </c>
      <c r="N363" s="27">
        <f t="shared" si="240"/>
        <v>0.71824103124978156</v>
      </c>
      <c r="O363" s="27">
        <f t="shared" si="241"/>
        <v>3.591205156248908E-3</v>
      </c>
      <c r="P363" s="27">
        <f t="shared" si="242"/>
        <v>0.72183223640603045</v>
      </c>
      <c r="Q363" s="27">
        <f t="shared" si="243"/>
        <v>2.1654967092180912E-3</v>
      </c>
      <c r="R363" s="27">
        <f t="shared" si="244"/>
        <v>1.0827483546090456E-2</v>
      </c>
      <c r="S363" s="27">
        <f t="shared" si="245"/>
        <v>1.0827483546090456E-3</v>
      </c>
      <c r="T363" s="27">
        <f t="shared" si="246"/>
        <v>0.73590796501594802</v>
      </c>
    </row>
    <row r="364" spans="1:20">
      <c r="A364" s="343"/>
      <c r="B364" s="345"/>
      <c r="C364" s="344"/>
      <c r="D364" s="345"/>
      <c r="E364" s="346"/>
      <c r="F364" s="346"/>
      <c r="G364" s="346"/>
      <c r="K364" s="27">
        <f t="shared" si="237"/>
        <v>0</v>
      </c>
      <c r="L364" s="27">
        <f t="shared" si="238"/>
        <v>0</v>
      </c>
      <c r="M364" s="27">
        <f t="shared" si="239"/>
        <v>0</v>
      </c>
      <c r="N364" s="27">
        <f t="shared" si="240"/>
        <v>0</v>
      </c>
      <c r="O364" s="27">
        <f t="shared" si="241"/>
        <v>0</v>
      </c>
      <c r="P364" s="27">
        <f t="shared" si="242"/>
        <v>0</v>
      </c>
      <c r="Q364" s="27">
        <f t="shared" si="243"/>
        <v>0</v>
      </c>
      <c r="R364" s="27">
        <f t="shared" si="244"/>
        <v>0</v>
      </c>
      <c r="S364" s="27">
        <f t="shared" si="245"/>
        <v>0</v>
      </c>
      <c r="T364" s="27">
        <f t="shared" si="246"/>
        <v>0</v>
      </c>
    </row>
    <row r="365" spans="1:20">
      <c r="A365" s="343"/>
      <c r="B365" s="345"/>
      <c r="C365" s="344"/>
      <c r="D365" s="345"/>
      <c r="E365" s="346"/>
      <c r="F365" s="346"/>
      <c r="G365" s="346"/>
      <c r="K365" s="27">
        <f t="shared" si="237"/>
        <v>0</v>
      </c>
      <c r="L365" s="27">
        <f t="shared" si="238"/>
        <v>0</v>
      </c>
      <c r="M365" s="27">
        <f t="shared" si="239"/>
        <v>0</v>
      </c>
      <c r="N365" s="27">
        <f t="shared" si="240"/>
        <v>0</v>
      </c>
      <c r="O365" s="27">
        <f t="shared" si="241"/>
        <v>0</v>
      </c>
      <c r="P365" s="27">
        <f t="shared" si="242"/>
        <v>0</v>
      </c>
      <c r="Q365" s="27">
        <f t="shared" si="243"/>
        <v>0</v>
      </c>
      <c r="R365" s="27">
        <f t="shared" si="244"/>
        <v>0</v>
      </c>
      <c r="S365" s="27">
        <f t="shared" si="245"/>
        <v>0</v>
      </c>
      <c r="T365" s="27">
        <f t="shared" si="246"/>
        <v>0</v>
      </c>
    </row>
    <row r="366" spans="1:20">
      <c r="A366" s="343"/>
      <c r="B366" s="345"/>
      <c r="C366" s="344"/>
      <c r="D366" s="345"/>
      <c r="E366" s="346"/>
      <c r="F366" s="346"/>
      <c r="G366" s="346"/>
      <c r="K366" s="27">
        <f t="shared" si="237"/>
        <v>0</v>
      </c>
      <c r="L366" s="27">
        <f t="shared" si="238"/>
        <v>0</v>
      </c>
      <c r="M366" s="27">
        <f t="shared" si="239"/>
        <v>0</v>
      </c>
      <c r="N366" s="27">
        <f t="shared" si="240"/>
        <v>0</v>
      </c>
      <c r="O366" s="27">
        <f t="shared" si="241"/>
        <v>0</v>
      </c>
      <c r="P366" s="27">
        <f t="shared" si="242"/>
        <v>0</v>
      </c>
      <c r="Q366" s="27">
        <f t="shared" si="243"/>
        <v>0</v>
      </c>
      <c r="R366" s="27">
        <f t="shared" si="244"/>
        <v>0</v>
      </c>
      <c r="S366" s="27">
        <f t="shared" si="245"/>
        <v>0</v>
      </c>
      <c r="T366" s="27">
        <f t="shared" si="246"/>
        <v>0</v>
      </c>
    </row>
    <row r="367" spans="1:20">
      <c r="A367" s="348" t="s">
        <v>86</v>
      </c>
      <c r="B367" s="349"/>
      <c r="C367" s="349"/>
      <c r="D367" s="349"/>
      <c r="E367" s="349"/>
      <c r="F367" s="349"/>
      <c r="G367" s="33">
        <f>SUM(G99:G366)</f>
        <v>31133.133785655256</v>
      </c>
      <c r="K367" s="27">
        <f t="shared" ref="K367:K369" si="249">J367*13.3%</f>
        <v>0</v>
      </c>
      <c r="L367" s="27">
        <f t="shared" si="110"/>
        <v>0</v>
      </c>
      <c r="M367" s="27">
        <f t="shared" si="111"/>
        <v>0</v>
      </c>
      <c r="N367" s="27">
        <f t="shared" si="112"/>
        <v>0</v>
      </c>
      <c r="O367" s="27">
        <f t="shared" si="113"/>
        <v>0</v>
      </c>
      <c r="P367" s="27">
        <f t="shared" si="114"/>
        <v>0</v>
      </c>
      <c r="Q367" s="27">
        <f t="shared" si="115"/>
        <v>0</v>
      </c>
      <c r="R367" s="27">
        <f t="shared" ref="R367:R426" si="250">P367*1.5%</f>
        <v>0</v>
      </c>
      <c r="S367" s="27">
        <f t="shared" si="116"/>
        <v>0</v>
      </c>
      <c r="T367" s="27">
        <f t="shared" si="117"/>
        <v>0</v>
      </c>
    </row>
    <row r="368" spans="1:20">
      <c r="A368" s="348" t="s">
        <v>95</v>
      </c>
      <c r="B368" s="349"/>
      <c r="C368" s="349"/>
      <c r="D368" s="349"/>
      <c r="E368" s="349"/>
      <c r="F368" s="349"/>
      <c r="G368" s="34">
        <f>G367/($G$624+$G$625)</f>
        <v>0.78931619038416501</v>
      </c>
      <c r="K368" s="27">
        <f t="shared" si="249"/>
        <v>0</v>
      </c>
      <c r="L368" s="27">
        <f t="shared" si="110"/>
        <v>0</v>
      </c>
      <c r="M368" s="27">
        <f t="shared" si="111"/>
        <v>0</v>
      </c>
      <c r="N368" s="27">
        <f t="shared" si="112"/>
        <v>0</v>
      </c>
      <c r="O368" s="27">
        <f t="shared" si="113"/>
        <v>0</v>
      </c>
      <c r="P368" s="27">
        <f t="shared" si="114"/>
        <v>0</v>
      </c>
      <c r="Q368" s="27">
        <f t="shared" si="115"/>
        <v>0</v>
      </c>
      <c r="R368" s="27">
        <f t="shared" si="250"/>
        <v>0</v>
      </c>
      <c r="S368" s="27">
        <f t="shared" si="116"/>
        <v>0</v>
      </c>
      <c r="T368" s="27">
        <f t="shared" si="117"/>
        <v>0</v>
      </c>
    </row>
    <row r="369" spans="1:20" ht="26.25" customHeight="1">
      <c r="A369" s="350" t="str">
        <f>'Նախահաշիվ 1-1'!A367:R367</f>
        <v>ԱՐՏԱՔԻՆ ԼՈՒՍԱՎՈՐՈՒԹՅՈՒՆ / НАРУЖНОЕ ОСВЕЩЕНИЕ</v>
      </c>
      <c r="B369" s="350"/>
      <c r="C369" s="350"/>
      <c r="D369" s="350"/>
      <c r="E369" s="350"/>
      <c r="F369" s="350"/>
      <c r="G369" s="350"/>
      <c r="K369" s="27">
        <f t="shared" si="249"/>
        <v>0</v>
      </c>
      <c r="L369" s="27">
        <f t="shared" si="110"/>
        <v>0</v>
      </c>
      <c r="M369" s="27">
        <f t="shared" si="111"/>
        <v>0</v>
      </c>
      <c r="N369" s="27">
        <f t="shared" si="112"/>
        <v>0</v>
      </c>
      <c r="O369" s="27">
        <f t="shared" si="113"/>
        <v>0</v>
      </c>
      <c r="P369" s="27">
        <f t="shared" si="114"/>
        <v>0</v>
      </c>
      <c r="Q369" s="27">
        <f t="shared" si="115"/>
        <v>0</v>
      </c>
      <c r="R369" s="27">
        <f t="shared" si="250"/>
        <v>0</v>
      </c>
      <c r="S369" s="27">
        <f t="shared" si="116"/>
        <v>0</v>
      </c>
      <c r="T369" s="27">
        <f t="shared" si="117"/>
        <v>0</v>
      </c>
    </row>
    <row r="370" spans="1:20" ht="14.25" customHeight="1">
      <c r="A370" s="343">
        <f>'Նախահաշիվ 1-1'!A368</f>
        <v>1</v>
      </c>
      <c r="B370" s="343" t="str">
        <f>'Նախահաշիվ 1-1'!B368</f>
        <v>1-1659</v>
      </c>
      <c r="C370" s="344" t="str">
        <f>'Նախահաշիվ 1-1'!C368</f>
        <v xml:space="preserve">Փոսորակի փորում մեխանիզացված, III կարգի գրունտներում                           РАЗРАБОТКА ГРУНТА ЭКСКАВАТОРАМИ  В ОТВАЛ ГРУНТ 3 ГРУППЫ            </v>
      </c>
      <c r="D370" s="345" t="str">
        <f>'Նախահաշիվ 1-1'!D368</f>
        <v>մ3 / м3</v>
      </c>
      <c r="E370" s="346">
        <f>'Նախահաշիվ 1-1'!E368</f>
        <v>0.50400000000000011</v>
      </c>
      <c r="F370" s="346">
        <f t="shared" ref="F370:F430" si="251">T370</f>
        <v>0.54816142264735679</v>
      </c>
      <c r="G370" s="346">
        <f t="shared" ref="G370" si="252">E370*F370</f>
        <v>0.27627335701426786</v>
      </c>
      <c r="J370" s="27">
        <v>0.42540470400000008</v>
      </c>
      <c r="K370" s="27">
        <f t="shared" ref="K370:K401" si="253">J370*13.3%</f>
        <v>5.6578825632000014E-2</v>
      </c>
      <c r="L370" s="27">
        <f t="shared" si="110"/>
        <v>0.48198352963200009</v>
      </c>
      <c r="M370" s="27">
        <f t="shared" si="111"/>
        <v>5.301818825952001E-2</v>
      </c>
      <c r="N370" s="27">
        <f t="shared" si="112"/>
        <v>0.53500171789152007</v>
      </c>
      <c r="O370" s="27">
        <f t="shared" si="113"/>
        <v>2.6750085894576003E-3</v>
      </c>
      <c r="P370" s="27">
        <f t="shared" si="114"/>
        <v>0.53767672648097764</v>
      </c>
      <c r="Q370" s="27">
        <f t="shared" si="115"/>
        <v>1.6130301794429331E-3</v>
      </c>
      <c r="R370" s="27">
        <f t="shared" si="250"/>
        <v>8.0651508972146638E-3</v>
      </c>
      <c r="S370" s="27">
        <f t="shared" si="116"/>
        <v>8.0651508972146653E-4</v>
      </c>
      <c r="T370" s="27">
        <f t="shared" si="117"/>
        <v>0.54816142264735679</v>
      </c>
    </row>
    <row r="371" spans="1:20">
      <c r="A371" s="343"/>
      <c r="B371" s="343"/>
      <c r="C371" s="344"/>
      <c r="D371" s="345"/>
      <c r="E371" s="346"/>
      <c r="F371" s="346"/>
      <c r="G371" s="346"/>
      <c r="K371" s="27">
        <f t="shared" si="253"/>
        <v>0</v>
      </c>
      <c r="L371" s="27">
        <f t="shared" si="110"/>
        <v>0</v>
      </c>
      <c r="M371" s="27">
        <f t="shared" si="111"/>
        <v>0</v>
      </c>
      <c r="N371" s="27">
        <f t="shared" si="112"/>
        <v>0</v>
      </c>
      <c r="O371" s="27">
        <f t="shared" si="113"/>
        <v>0</v>
      </c>
      <c r="P371" s="27">
        <f t="shared" si="114"/>
        <v>0</v>
      </c>
      <c r="Q371" s="27">
        <f t="shared" si="115"/>
        <v>0</v>
      </c>
      <c r="R371" s="27">
        <f t="shared" si="250"/>
        <v>0</v>
      </c>
      <c r="S371" s="27">
        <f t="shared" si="116"/>
        <v>0</v>
      </c>
      <c r="T371" s="27">
        <f t="shared" si="117"/>
        <v>0</v>
      </c>
    </row>
    <row r="372" spans="1:20">
      <c r="A372" s="343"/>
      <c r="B372" s="343"/>
      <c r="C372" s="344"/>
      <c r="D372" s="345"/>
      <c r="E372" s="346"/>
      <c r="F372" s="346"/>
      <c r="G372" s="346"/>
      <c r="K372" s="27">
        <f t="shared" si="253"/>
        <v>0</v>
      </c>
      <c r="L372" s="27">
        <f t="shared" si="110"/>
        <v>0</v>
      </c>
      <c r="M372" s="27">
        <f t="shared" si="111"/>
        <v>0</v>
      </c>
      <c r="N372" s="27">
        <f t="shared" si="112"/>
        <v>0</v>
      </c>
      <c r="O372" s="27">
        <f t="shared" si="113"/>
        <v>0</v>
      </c>
      <c r="P372" s="27">
        <f t="shared" si="114"/>
        <v>0</v>
      </c>
      <c r="Q372" s="27">
        <f t="shared" si="115"/>
        <v>0</v>
      </c>
      <c r="R372" s="27">
        <f t="shared" si="250"/>
        <v>0</v>
      </c>
      <c r="S372" s="27">
        <f t="shared" si="116"/>
        <v>0</v>
      </c>
      <c r="T372" s="27">
        <f t="shared" si="117"/>
        <v>0</v>
      </c>
    </row>
    <row r="373" spans="1:20">
      <c r="A373" s="343"/>
      <c r="B373" s="343"/>
      <c r="C373" s="344"/>
      <c r="D373" s="345"/>
      <c r="E373" s="346"/>
      <c r="F373" s="346"/>
      <c r="G373" s="346"/>
      <c r="K373" s="27">
        <f t="shared" si="253"/>
        <v>0</v>
      </c>
      <c r="L373" s="27">
        <f t="shared" si="110"/>
        <v>0</v>
      </c>
      <c r="M373" s="27">
        <f t="shared" si="111"/>
        <v>0</v>
      </c>
      <c r="N373" s="27">
        <f t="shared" si="112"/>
        <v>0</v>
      </c>
      <c r="O373" s="27">
        <f t="shared" si="113"/>
        <v>0</v>
      </c>
      <c r="P373" s="27">
        <f t="shared" si="114"/>
        <v>0</v>
      </c>
      <c r="Q373" s="27">
        <f t="shared" si="115"/>
        <v>0</v>
      </c>
      <c r="R373" s="27">
        <f t="shared" si="250"/>
        <v>0</v>
      </c>
      <c r="S373" s="27">
        <f t="shared" si="116"/>
        <v>0</v>
      </c>
      <c r="T373" s="27">
        <f t="shared" si="117"/>
        <v>0</v>
      </c>
    </row>
    <row r="374" spans="1:20" ht="14.25" customHeight="1">
      <c r="A374" s="343">
        <f>'Նախահաշիվ 1-1'!A372</f>
        <v>2</v>
      </c>
      <c r="B374" s="343" t="str">
        <f>'Նախահաշիվ 1-1'!B372</f>
        <v>1-1660</v>
      </c>
      <c r="C374" s="344" t="str">
        <f>'Նախահաշիվ 1-1'!C372</f>
        <v xml:space="preserve">Փոսորակի փորում մեխանիզացված, IV կարգի գրունտներում                           РАЗРАБОТКА ГРУНТА ЭКСКАВАТОРАМИ  В ОТВАЛ ГРУНТ 4 ГРУППЫ            </v>
      </c>
      <c r="D374" s="345" t="str">
        <f>'Նախահաշիվ 1-1'!D372</f>
        <v>մ3 / м3</v>
      </c>
      <c r="E374" s="346">
        <f>'Նախահաշիվ 1-1'!E372</f>
        <v>0.50400000000000011</v>
      </c>
      <c r="F374" s="346">
        <f t="shared" si="251"/>
        <v>0.73847399680123571</v>
      </c>
      <c r="G374" s="346">
        <f t="shared" ref="G374" si="254">E374*F374</f>
        <v>0.37219089438782288</v>
      </c>
      <c r="J374" s="27">
        <v>0.57309817699999999</v>
      </c>
      <c r="K374" s="27">
        <f t="shared" si="253"/>
        <v>7.6222057541000005E-2</v>
      </c>
      <c r="L374" s="27">
        <f t="shared" si="110"/>
        <v>0.64932023454099996</v>
      </c>
      <c r="M374" s="27">
        <f t="shared" si="111"/>
        <v>7.1425225799509995E-2</v>
      </c>
      <c r="N374" s="27">
        <f t="shared" si="112"/>
        <v>0.7207454603405099</v>
      </c>
      <c r="O374" s="27">
        <f t="shared" si="113"/>
        <v>3.6037273017025494E-3</v>
      </c>
      <c r="P374" s="27">
        <f t="shared" si="114"/>
        <v>0.72434918764221246</v>
      </c>
      <c r="Q374" s="27">
        <f t="shared" si="115"/>
        <v>2.1730475629266376E-3</v>
      </c>
      <c r="R374" s="27">
        <f t="shared" si="250"/>
        <v>1.0865237814633187E-2</v>
      </c>
      <c r="S374" s="27">
        <f t="shared" si="116"/>
        <v>1.0865237814633188E-3</v>
      </c>
      <c r="T374" s="27">
        <f t="shared" si="117"/>
        <v>0.73847399680123571</v>
      </c>
    </row>
    <row r="375" spans="1:20">
      <c r="A375" s="343"/>
      <c r="B375" s="343"/>
      <c r="C375" s="344"/>
      <c r="D375" s="345"/>
      <c r="E375" s="346"/>
      <c r="F375" s="346"/>
      <c r="G375" s="346"/>
      <c r="K375" s="27">
        <f t="shared" si="253"/>
        <v>0</v>
      </c>
      <c r="L375" s="27">
        <f t="shared" si="110"/>
        <v>0</v>
      </c>
      <c r="M375" s="27">
        <f t="shared" si="111"/>
        <v>0</v>
      </c>
      <c r="N375" s="27">
        <f t="shared" si="112"/>
        <v>0</v>
      </c>
      <c r="O375" s="27">
        <f t="shared" si="113"/>
        <v>0</v>
      </c>
      <c r="P375" s="27">
        <f t="shared" si="114"/>
        <v>0</v>
      </c>
      <c r="Q375" s="27">
        <f t="shared" si="115"/>
        <v>0</v>
      </c>
      <c r="R375" s="27">
        <f t="shared" si="250"/>
        <v>0</v>
      </c>
      <c r="S375" s="27">
        <f t="shared" si="116"/>
        <v>0</v>
      </c>
      <c r="T375" s="27">
        <f t="shared" si="117"/>
        <v>0</v>
      </c>
    </row>
    <row r="376" spans="1:20">
      <c r="A376" s="343"/>
      <c r="B376" s="343"/>
      <c r="C376" s="344"/>
      <c r="D376" s="345"/>
      <c r="E376" s="346"/>
      <c r="F376" s="346"/>
      <c r="G376" s="346"/>
      <c r="K376" s="27">
        <f t="shared" si="253"/>
        <v>0</v>
      </c>
      <c r="L376" s="27">
        <f t="shared" si="110"/>
        <v>0</v>
      </c>
      <c r="M376" s="27">
        <f t="shared" si="111"/>
        <v>0</v>
      </c>
      <c r="N376" s="27">
        <f t="shared" si="112"/>
        <v>0</v>
      </c>
      <c r="O376" s="27">
        <f t="shared" si="113"/>
        <v>0</v>
      </c>
      <c r="P376" s="27">
        <f t="shared" si="114"/>
        <v>0</v>
      </c>
      <c r="Q376" s="27">
        <f t="shared" si="115"/>
        <v>0</v>
      </c>
      <c r="R376" s="27">
        <f t="shared" si="250"/>
        <v>0</v>
      </c>
      <c r="S376" s="27">
        <f t="shared" si="116"/>
        <v>0</v>
      </c>
      <c r="T376" s="27">
        <f t="shared" si="117"/>
        <v>0</v>
      </c>
    </row>
    <row r="377" spans="1:20">
      <c r="A377" s="343"/>
      <c r="B377" s="343"/>
      <c r="C377" s="344"/>
      <c r="D377" s="345"/>
      <c r="E377" s="346"/>
      <c r="F377" s="346"/>
      <c r="G377" s="346"/>
      <c r="K377" s="27">
        <f t="shared" si="253"/>
        <v>0</v>
      </c>
      <c r="L377" s="27">
        <f t="shared" si="110"/>
        <v>0</v>
      </c>
      <c r="M377" s="27">
        <f t="shared" si="111"/>
        <v>0</v>
      </c>
      <c r="N377" s="27">
        <f t="shared" si="112"/>
        <v>0</v>
      </c>
      <c r="O377" s="27">
        <f t="shared" si="113"/>
        <v>0</v>
      </c>
      <c r="P377" s="27">
        <f t="shared" si="114"/>
        <v>0</v>
      </c>
      <c r="Q377" s="27">
        <f t="shared" si="115"/>
        <v>0</v>
      </c>
      <c r="R377" s="27">
        <f t="shared" si="250"/>
        <v>0</v>
      </c>
      <c r="S377" s="27">
        <f t="shared" si="116"/>
        <v>0</v>
      </c>
      <c r="T377" s="27">
        <f t="shared" si="117"/>
        <v>0</v>
      </c>
    </row>
    <row r="378" spans="1:20" ht="14.25" customHeight="1">
      <c r="A378" s="343">
        <f>'Նախահաշիվ 1-1'!A376</f>
        <v>3</v>
      </c>
      <c r="B378" s="343" t="str">
        <f>'Նախահաշիվ 1-1'!B376</f>
        <v>C311-9-1 տ.մ.կ. 29</v>
      </c>
      <c r="C378" s="344" t="str">
        <f>'Նախահաշիվ 1-1'!C376</f>
        <v>Ավելորդ բնահողի բարձում և տեղափոխում մինչև 12կմ հեռավորության վրա Выемка и транспортировка излишков грунта на расстояние до 12 км</v>
      </c>
      <c r="D378" s="345" t="str">
        <f>'Նախահաշիվ 1-1'!D376</f>
        <v>տ / т</v>
      </c>
      <c r="E378" s="346">
        <f>'Նախահաշիվ 1-1'!E376</f>
        <v>0.90720000000000023</v>
      </c>
      <c r="F378" s="346">
        <f t="shared" si="251"/>
        <v>3.2538419775056848</v>
      </c>
      <c r="G378" s="346">
        <f t="shared" ref="G378" si="255">E378*F378</f>
        <v>2.9518854419931579</v>
      </c>
      <c r="J378" s="27">
        <v>2.5251680000000003</v>
      </c>
      <c r="K378" s="27">
        <f t="shared" si="253"/>
        <v>0.33584734400000005</v>
      </c>
      <c r="L378" s="27">
        <f t="shared" si="110"/>
        <v>2.8610153440000001</v>
      </c>
      <c r="M378" s="27">
        <f t="shared" si="111"/>
        <v>0.31471168784000003</v>
      </c>
      <c r="N378" s="27">
        <f t="shared" si="112"/>
        <v>3.1757270318400002</v>
      </c>
      <c r="O378" s="27">
        <f t="shared" si="113"/>
        <v>1.5878635159200002E-2</v>
      </c>
      <c r="P378" s="27">
        <f t="shared" si="114"/>
        <v>3.1916056669992003</v>
      </c>
      <c r="Q378" s="27">
        <f t="shared" si="115"/>
        <v>9.5748170009976007E-3</v>
      </c>
      <c r="R378" s="27">
        <f t="shared" si="250"/>
        <v>4.7874085004988007E-2</v>
      </c>
      <c r="S378" s="27">
        <f t="shared" si="116"/>
        <v>4.7874085004988003E-3</v>
      </c>
      <c r="T378" s="27">
        <f t="shared" si="117"/>
        <v>3.2538419775056848</v>
      </c>
    </row>
    <row r="379" spans="1:20">
      <c r="A379" s="343"/>
      <c r="B379" s="343"/>
      <c r="C379" s="344"/>
      <c r="D379" s="345"/>
      <c r="E379" s="346"/>
      <c r="F379" s="346"/>
      <c r="G379" s="346"/>
      <c r="K379" s="27">
        <f t="shared" si="253"/>
        <v>0</v>
      </c>
      <c r="L379" s="27">
        <f t="shared" si="110"/>
        <v>0</v>
      </c>
      <c r="M379" s="27">
        <f t="shared" si="111"/>
        <v>0</v>
      </c>
      <c r="N379" s="27">
        <f t="shared" si="112"/>
        <v>0</v>
      </c>
      <c r="O379" s="27">
        <f t="shared" si="113"/>
        <v>0</v>
      </c>
      <c r="P379" s="27">
        <f t="shared" si="114"/>
        <v>0</v>
      </c>
      <c r="Q379" s="27">
        <f t="shared" si="115"/>
        <v>0</v>
      </c>
      <c r="R379" s="27">
        <f t="shared" si="250"/>
        <v>0</v>
      </c>
      <c r="S379" s="27">
        <f t="shared" si="116"/>
        <v>0</v>
      </c>
      <c r="T379" s="27">
        <f t="shared" si="117"/>
        <v>0</v>
      </c>
    </row>
    <row r="380" spans="1:20">
      <c r="A380" s="343"/>
      <c r="B380" s="343"/>
      <c r="C380" s="344"/>
      <c r="D380" s="345"/>
      <c r="E380" s="346"/>
      <c r="F380" s="346"/>
      <c r="G380" s="346"/>
      <c r="K380" s="27">
        <f t="shared" si="253"/>
        <v>0</v>
      </c>
      <c r="L380" s="27">
        <f t="shared" si="110"/>
        <v>0</v>
      </c>
      <c r="M380" s="27">
        <f t="shared" si="111"/>
        <v>0</v>
      </c>
      <c r="N380" s="27">
        <f t="shared" si="112"/>
        <v>0</v>
      </c>
      <c r="O380" s="27">
        <f t="shared" si="113"/>
        <v>0</v>
      </c>
      <c r="P380" s="27">
        <f t="shared" si="114"/>
        <v>0</v>
      </c>
      <c r="Q380" s="27">
        <f t="shared" si="115"/>
        <v>0</v>
      </c>
      <c r="R380" s="27">
        <f t="shared" si="250"/>
        <v>0</v>
      </c>
      <c r="S380" s="27">
        <f t="shared" si="116"/>
        <v>0</v>
      </c>
      <c r="T380" s="27">
        <f t="shared" si="117"/>
        <v>0</v>
      </c>
    </row>
    <row r="381" spans="1:20">
      <c r="A381" s="343"/>
      <c r="B381" s="343"/>
      <c r="C381" s="344"/>
      <c r="D381" s="345"/>
      <c r="E381" s="346"/>
      <c r="F381" s="346"/>
      <c r="G381" s="346"/>
      <c r="K381" s="27">
        <f t="shared" si="253"/>
        <v>0</v>
      </c>
      <c r="L381" s="27">
        <f t="shared" si="110"/>
        <v>0</v>
      </c>
      <c r="M381" s="27">
        <f t="shared" si="111"/>
        <v>0</v>
      </c>
      <c r="N381" s="27">
        <f t="shared" si="112"/>
        <v>0</v>
      </c>
      <c r="O381" s="27">
        <f t="shared" si="113"/>
        <v>0</v>
      </c>
      <c r="P381" s="27">
        <f t="shared" si="114"/>
        <v>0</v>
      </c>
      <c r="Q381" s="27">
        <f t="shared" si="115"/>
        <v>0</v>
      </c>
      <c r="R381" s="27">
        <f t="shared" si="250"/>
        <v>0</v>
      </c>
      <c r="S381" s="27">
        <f t="shared" si="116"/>
        <v>0</v>
      </c>
      <c r="T381" s="27">
        <f t="shared" si="117"/>
        <v>0</v>
      </c>
    </row>
    <row r="382" spans="1:20" ht="14.25" customHeight="1">
      <c r="A382" s="343">
        <f>'Նախահաշիվ 1-1'!A380</f>
        <v>4</v>
      </c>
      <c r="B382" s="343" t="str">
        <f>'Նախահաշիվ 1-1'!B380</f>
        <v>E1-967</v>
      </c>
      <c r="C382" s="344" t="str">
        <f>'Նախահաշիվ 1-1'!C380</f>
        <v>Ավելացած գրունտի ետլիցք և հարթեցում տեղում Выравнивание земли на участке</v>
      </c>
      <c r="D382" s="345" t="str">
        <f>'Նախահաշիվ 1-1'!D380</f>
        <v>մ3 / м3</v>
      </c>
      <c r="E382" s="346">
        <f>'Նախահաշիվ 1-1'!E380</f>
        <v>0.14112000000000005</v>
      </c>
      <c r="F382" s="346">
        <f t="shared" si="251"/>
        <v>1.296511775811332</v>
      </c>
      <c r="G382" s="346">
        <f t="shared" ref="G382" si="256">E382*F382</f>
        <v>0.18296374180249525</v>
      </c>
      <c r="J382" s="27">
        <v>1.0061674999999999</v>
      </c>
      <c r="K382" s="27">
        <f t="shared" si="253"/>
        <v>0.1338202775</v>
      </c>
      <c r="L382" s="27">
        <f t="shared" si="110"/>
        <v>1.1399877774999998</v>
      </c>
      <c r="M382" s="27">
        <f t="shared" si="111"/>
        <v>0.12539865552499999</v>
      </c>
      <c r="N382" s="27">
        <f t="shared" si="112"/>
        <v>1.2653864330249998</v>
      </c>
      <c r="O382" s="27">
        <f t="shared" si="113"/>
        <v>6.3269321651249991E-3</v>
      </c>
      <c r="P382" s="27">
        <f t="shared" si="114"/>
        <v>1.2717133651901247</v>
      </c>
      <c r="Q382" s="27">
        <f t="shared" si="115"/>
        <v>3.8151400955703739E-3</v>
      </c>
      <c r="R382" s="27">
        <f t="shared" si="250"/>
        <v>1.907570047785187E-2</v>
      </c>
      <c r="S382" s="27">
        <f t="shared" si="116"/>
        <v>1.907570047785187E-3</v>
      </c>
      <c r="T382" s="27">
        <f t="shared" si="117"/>
        <v>1.296511775811332</v>
      </c>
    </row>
    <row r="383" spans="1:20">
      <c r="A383" s="343"/>
      <c r="B383" s="343"/>
      <c r="C383" s="344"/>
      <c r="D383" s="345"/>
      <c r="E383" s="346"/>
      <c r="F383" s="346"/>
      <c r="G383" s="346"/>
      <c r="K383" s="27">
        <f t="shared" si="253"/>
        <v>0</v>
      </c>
      <c r="L383" s="27">
        <f t="shared" si="110"/>
        <v>0</v>
      </c>
      <c r="M383" s="27">
        <f t="shared" si="111"/>
        <v>0</v>
      </c>
      <c r="N383" s="27">
        <f t="shared" si="112"/>
        <v>0</v>
      </c>
      <c r="O383" s="27">
        <f t="shared" si="113"/>
        <v>0</v>
      </c>
      <c r="P383" s="27">
        <f t="shared" si="114"/>
        <v>0</v>
      </c>
      <c r="Q383" s="27">
        <f t="shared" si="115"/>
        <v>0</v>
      </c>
      <c r="R383" s="27">
        <f t="shared" si="250"/>
        <v>0</v>
      </c>
      <c r="S383" s="27">
        <f t="shared" si="116"/>
        <v>0</v>
      </c>
      <c r="T383" s="27">
        <f t="shared" si="117"/>
        <v>0</v>
      </c>
    </row>
    <row r="384" spans="1:20">
      <c r="A384" s="343"/>
      <c r="B384" s="343"/>
      <c r="C384" s="344"/>
      <c r="D384" s="345"/>
      <c r="E384" s="346"/>
      <c r="F384" s="346"/>
      <c r="G384" s="346"/>
      <c r="K384" s="27">
        <f t="shared" si="253"/>
        <v>0</v>
      </c>
      <c r="L384" s="27">
        <f t="shared" si="110"/>
        <v>0</v>
      </c>
      <c r="M384" s="27">
        <f t="shared" si="111"/>
        <v>0</v>
      </c>
      <c r="N384" s="27">
        <f t="shared" si="112"/>
        <v>0</v>
      </c>
      <c r="O384" s="27">
        <f t="shared" si="113"/>
        <v>0</v>
      </c>
      <c r="P384" s="27">
        <f t="shared" si="114"/>
        <v>0</v>
      </c>
      <c r="Q384" s="27">
        <f t="shared" si="115"/>
        <v>0</v>
      </c>
      <c r="R384" s="27">
        <f t="shared" si="250"/>
        <v>0</v>
      </c>
      <c r="S384" s="27">
        <f t="shared" si="116"/>
        <v>0</v>
      </c>
      <c r="T384" s="27">
        <f t="shared" si="117"/>
        <v>0</v>
      </c>
    </row>
    <row r="385" spans="1:20">
      <c r="A385" s="343"/>
      <c r="B385" s="343"/>
      <c r="C385" s="344"/>
      <c r="D385" s="345"/>
      <c r="E385" s="346"/>
      <c r="F385" s="346"/>
      <c r="G385" s="346"/>
      <c r="K385" s="27">
        <f t="shared" si="253"/>
        <v>0</v>
      </c>
      <c r="L385" s="27">
        <f t="shared" si="110"/>
        <v>0</v>
      </c>
      <c r="M385" s="27">
        <f t="shared" si="111"/>
        <v>0</v>
      </c>
      <c r="N385" s="27">
        <f t="shared" si="112"/>
        <v>0</v>
      </c>
      <c r="O385" s="27">
        <f t="shared" si="113"/>
        <v>0</v>
      </c>
      <c r="P385" s="27">
        <f t="shared" si="114"/>
        <v>0</v>
      </c>
      <c r="Q385" s="27">
        <f t="shared" si="115"/>
        <v>0</v>
      </c>
      <c r="R385" s="27">
        <f t="shared" si="250"/>
        <v>0</v>
      </c>
      <c r="S385" s="27">
        <f t="shared" si="116"/>
        <v>0</v>
      </c>
      <c r="T385" s="27">
        <f t="shared" si="117"/>
        <v>0</v>
      </c>
    </row>
    <row r="386" spans="1:20" ht="14.25" customHeight="1">
      <c r="A386" s="343">
        <f>'Նախահաշիվ 1-1'!A384</f>
        <v>5</v>
      </c>
      <c r="B386" s="343" t="str">
        <f>'Նախահաշիվ 1-1'!B384</f>
        <v>E27-22-1</v>
      </c>
      <c r="C386" s="344" t="str">
        <f>'Նախահաշիվ 1-1'!C384</f>
        <v>Խճային նախաշերտի իրականացում 10սմ հաստության Выполнение гравийного слой толщиной 10 см</v>
      </c>
      <c r="D386" s="345" t="str">
        <f>'Նախահաշիվ 1-1'!D384</f>
        <v xml:space="preserve">մ3/м3 </v>
      </c>
      <c r="E386" s="346">
        <f>'Նախահաշիվ 1-1'!E384</f>
        <v>0.11200000000000003</v>
      </c>
      <c r="F386" s="346">
        <f t="shared" si="251"/>
        <v>6.2076172295621923</v>
      </c>
      <c r="G386" s="346">
        <f t="shared" ref="G386" si="257">E386*F386</f>
        <v>0.69525312971096576</v>
      </c>
      <c r="J386" s="27">
        <v>4.8174670105999997</v>
      </c>
      <c r="K386" s="27">
        <f t="shared" si="253"/>
        <v>0.64072311240979996</v>
      </c>
      <c r="L386" s="27">
        <f t="shared" si="110"/>
        <v>5.4581901230097998</v>
      </c>
      <c r="M386" s="27">
        <f t="shared" si="111"/>
        <v>0.60040091353107794</v>
      </c>
      <c r="N386" s="27">
        <f t="shared" si="112"/>
        <v>6.0585910365408777</v>
      </c>
      <c r="O386" s="27">
        <f t="shared" si="113"/>
        <v>3.029295518270439E-2</v>
      </c>
      <c r="P386" s="27">
        <f t="shared" si="114"/>
        <v>6.0888839917235824</v>
      </c>
      <c r="Q386" s="27">
        <f t="shared" si="115"/>
        <v>1.8266651975170748E-2</v>
      </c>
      <c r="R386" s="27">
        <f t="shared" si="250"/>
        <v>9.1333259875853737E-2</v>
      </c>
      <c r="S386" s="27">
        <f t="shared" si="116"/>
        <v>9.133325987585374E-3</v>
      </c>
      <c r="T386" s="27">
        <f t="shared" si="117"/>
        <v>6.2076172295621923</v>
      </c>
    </row>
    <row r="387" spans="1:20">
      <c r="A387" s="343"/>
      <c r="B387" s="343"/>
      <c r="C387" s="344"/>
      <c r="D387" s="345"/>
      <c r="E387" s="346"/>
      <c r="F387" s="346"/>
      <c r="G387" s="346"/>
      <c r="K387" s="27">
        <f t="shared" si="253"/>
        <v>0</v>
      </c>
      <c r="L387" s="27">
        <f t="shared" si="110"/>
        <v>0</v>
      </c>
      <c r="M387" s="27">
        <f t="shared" si="111"/>
        <v>0</v>
      </c>
      <c r="N387" s="27">
        <f t="shared" si="112"/>
        <v>0</v>
      </c>
      <c r="O387" s="27">
        <f t="shared" si="113"/>
        <v>0</v>
      </c>
      <c r="P387" s="27">
        <f t="shared" si="114"/>
        <v>0</v>
      </c>
      <c r="Q387" s="27">
        <f t="shared" si="115"/>
        <v>0</v>
      </c>
      <c r="R387" s="27">
        <f t="shared" si="250"/>
        <v>0</v>
      </c>
      <c r="S387" s="27">
        <f t="shared" si="116"/>
        <v>0</v>
      </c>
      <c r="T387" s="27">
        <f t="shared" si="117"/>
        <v>0</v>
      </c>
    </row>
    <row r="388" spans="1:20">
      <c r="A388" s="343"/>
      <c r="B388" s="343"/>
      <c r="C388" s="344"/>
      <c r="D388" s="345"/>
      <c r="E388" s="346"/>
      <c r="F388" s="346"/>
      <c r="G388" s="346"/>
      <c r="K388" s="27">
        <f t="shared" si="253"/>
        <v>0</v>
      </c>
      <c r="L388" s="27">
        <f t="shared" si="110"/>
        <v>0</v>
      </c>
      <c r="M388" s="27">
        <f t="shared" si="111"/>
        <v>0</v>
      </c>
      <c r="N388" s="27">
        <f t="shared" si="112"/>
        <v>0</v>
      </c>
      <c r="O388" s="27">
        <f t="shared" si="113"/>
        <v>0</v>
      </c>
      <c r="P388" s="27">
        <f t="shared" si="114"/>
        <v>0</v>
      </c>
      <c r="Q388" s="27">
        <f t="shared" si="115"/>
        <v>0</v>
      </c>
      <c r="R388" s="27">
        <f t="shared" si="250"/>
        <v>0</v>
      </c>
      <c r="S388" s="27">
        <f t="shared" si="116"/>
        <v>0</v>
      </c>
      <c r="T388" s="27">
        <f t="shared" si="117"/>
        <v>0</v>
      </c>
    </row>
    <row r="389" spans="1:20">
      <c r="A389" s="343"/>
      <c r="B389" s="343"/>
      <c r="C389" s="344"/>
      <c r="D389" s="345"/>
      <c r="E389" s="346"/>
      <c r="F389" s="346"/>
      <c r="G389" s="346"/>
      <c r="K389" s="27">
        <f t="shared" si="253"/>
        <v>0</v>
      </c>
      <c r="L389" s="27">
        <f t="shared" si="110"/>
        <v>0</v>
      </c>
      <c r="M389" s="27">
        <f t="shared" si="111"/>
        <v>0</v>
      </c>
      <c r="N389" s="27">
        <f t="shared" si="112"/>
        <v>0</v>
      </c>
      <c r="O389" s="27">
        <f t="shared" si="113"/>
        <v>0</v>
      </c>
      <c r="P389" s="27">
        <f t="shared" si="114"/>
        <v>0</v>
      </c>
      <c r="Q389" s="27">
        <f t="shared" si="115"/>
        <v>0</v>
      </c>
      <c r="R389" s="27">
        <f t="shared" si="250"/>
        <v>0</v>
      </c>
      <c r="S389" s="27">
        <f t="shared" si="116"/>
        <v>0</v>
      </c>
      <c r="T389" s="27">
        <f t="shared" si="117"/>
        <v>0</v>
      </c>
    </row>
    <row r="390" spans="1:20" ht="14.25" customHeight="1">
      <c r="A390" s="343">
        <f>'Նախահաշիվ 1-1'!A388</f>
        <v>6</v>
      </c>
      <c r="B390" s="343" t="str">
        <f>'Նախահաշիվ 1-1'!B388</f>
        <v>6--1</v>
      </c>
      <c r="C390" s="344" t="str">
        <f>'Նախահաշիվ 1-1'!C388</f>
        <v>ԵԲ նախաշերտի պատրաստում B7.5 դասի բետոնից 10սմ հաստությամբ</v>
      </c>
      <c r="D390" s="345" t="str">
        <f>'Նախահաշիվ 1-1'!D388</f>
        <v xml:space="preserve">մ3/м3 </v>
      </c>
      <c r="E390" s="346">
        <f>'Նախահաշիվ 1-1'!E388</f>
        <v>0.11200000000000003</v>
      </c>
      <c r="F390" s="346">
        <f t="shared" si="251"/>
        <v>38.411007372097735</v>
      </c>
      <c r="G390" s="346">
        <f t="shared" ref="G390" si="258">E390*F390</f>
        <v>4.3020328256749476</v>
      </c>
      <c r="J390" s="27">
        <v>29.809144799999999</v>
      </c>
      <c r="K390" s="27">
        <f t="shared" si="253"/>
        <v>3.9646162584</v>
      </c>
      <c r="L390" s="27">
        <f t="shared" si="110"/>
        <v>33.773761058399998</v>
      </c>
      <c r="M390" s="27">
        <f t="shared" si="111"/>
        <v>3.7151137164239998</v>
      </c>
      <c r="N390" s="27">
        <f t="shared" si="112"/>
        <v>37.488874774823998</v>
      </c>
      <c r="O390" s="27">
        <f t="shared" si="113"/>
        <v>0.18744437387412</v>
      </c>
      <c r="P390" s="27">
        <f t="shared" si="114"/>
        <v>37.67631914869812</v>
      </c>
      <c r="Q390" s="27">
        <f t="shared" si="115"/>
        <v>0.11302895744609436</v>
      </c>
      <c r="R390" s="27">
        <f t="shared" si="250"/>
        <v>0.56514478723047179</v>
      </c>
      <c r="S390" s="27">
        <f t="shared" si="116"/>
        <v>5.6514478723047178E-2</v>
      </c>
      <c r="T390" s="27">
        <f t="shared" si="117"/>
        <v>38.411007372097735</v>
      </c>
    </row>
    <row r="391" spans="1:20">
      <c r="A391" s="343"/>
      <c r="B391" s="343"/>
      <c r="C391" s="344"/>
      <c r="D391" s="345"/>
      <c r="E391" s="346"/>
      <c r="F391" s="346"/>
      <c r="G391" s="346"/>
      <c r="K391" s="27">
        <f t="shared" si="253"/>
        <v>0</v>
      </c>
      <c r="L391" s="27">
        <f t="shared" si="110"/>
        <v>0</v>
      </c>
      <c r="M391" s="27">
        <f t="shared" si="111"/>
        <v>0</v>
      </c>
      <c r="N391" s="27">
        <f t="shared" si="112"/>
        <v>0</v>
      </c>
      <c r="O391" s="27">
        <f t="shared" si="113"/>
        <v>0</v>
      </c>
      <c r="P391" s="27">
        <f t="shared" si="114"/>
        <v>0</v>
      </c>
      <c r="Q391" s="27">
        <f t="shared" si="115"/>
        <v>0</v>
      </c>
      <c r="R391" s="27">
        <f t="shared" si="250"/>
        <v>0</v>
      </c>
      <c r="S391" s="27">
        <f t="shared" si="116"/>
        <v>0</v>
      </c>
      <c r="T391" s="27">
        <f t="shared" si="117"/>
        <v>0</v>
      </c>
    </row>
    <row r="392" spans="1:20">
      <c r="A392" s="343"/>
      <c r="B392" s="343"/>
      <c r="C392" s="344"/>
      <c r="D392" s="345"/>
      <c r="E392" s="346"/>
      <c r="F392" s="346"/>
      <c r="G392" s="346"/>
      <c r="K392" s="27">
        <f t="shared" si="253"/>
        <v>0</v>
      </c>
      <c r="L392" s="27">
        <f t="shared" si="110"/>
        <v>0</v>
      </c>
      <c r="M392" s="27">
        <f t="shared" si="111"/>
        <v>0</v>
      </c>
      <c r="N392" s="27">
        <f t="shared" si="112"/>
        <v>0</v>
      </c>
      <c r="O392" s="27">
        <f t="shared" si="113"/>
        <v>0</v>
      </c>
      <c r="P392" s="27">
        <f t="shared" si="114"/>
        <v>0</v>
      </c>
      <c r="Q392" s="27">
        <f t="shared" si="115"/>
        <v>0</v>
      </c>
      <c r="R392" s="27">
        <f t="shared" si="250"/>
        <v>0</v>
      </c>
      <c r="S392" s="27">
        <f t="shared" si="116"/>
        <v>0</v>
      </c>
      <c r="T392" s="27">
        <f t="shared" si="117"/>
        <v>0</v>
      </c>
    </row>
    <row r="393" spans="1:20">
      <c r="A393" s="343"/>
      <c r="B393" s="343"/>
      <c r="C393" s="344"/>
      <c r="D393" s="345"/>
      <c r="E393" s="346"/>
      <c r="F393" s="346"/>
      <c r="G393" s="346"/>
      <c r="K393" s="27">
        <f t="shared" si="253"/>
        <v>0</v>
      </c>
      <c r="L393" s="27">
        <f t="shared" si="110"/>
        <v>0</v>
      </c>
      <c r="M393" s="27">
        <f t="shared" si="111"/>
        <v>0</v>
      </c>
      <c r="N393" s="27">
        <f t="shared" si="112"/>
        <v>0</v>
      </c>
      <c r="O393" s="27">
        <f t="shared" si="113"/>
        <v>0</v>
      </c>
      <c r="P393" s="27">
        <f t="shared" si="114"/>
        <v>0</v>
      </c>
      <c r="Q393" s="27">
        <f t="shared" si="115"/>
        <v>0</v>
      </c>
      <c r="R393" s="27">
        <f t="shared" si="250"/>
        <v>0</v>
      </c>
      <c r="S393" s="27">
        <f t="shared" si="116"/>
        <v>0</v>
      </c>
      <c r="T393" s="27">
        <f t="shared" si="117"/>
        <v>0</v>
      </c>
    </row>
    <row r="394" spans="1:20" ht="14.25" customHeight="1">
      <c r="A394" s="343">
        <f>'Նախահաշիվ 1-1'!A392</f>
        <v>7</v>
      </c>
      <c r="B394" s="343" t="str">
        <f>'Նախահաշիվ 1-1'!B392</f>
        <v>6--2</v>
      </c>
      <c r="C394" s="344" t="str">
        <f>'Նախահաշիվ 1-1'!C392</f>
        <v xml:space="preserve">Բետոնե կետային հիմքերի կառուցում B15 դասի բետոնից 0,4*0,4*0.8 Строительство бетонной фундамент из бетона класса В15                                   </v>
      </c>
      <c r="D394" s="345" t="str">
        <f>'Նախահաշիվ 1-1'!D392</f>
        <v>մ3 / м3</v>
      </c>
      <c r="E394" s="346">
        <f>'Նախահաշիվ 1-1'!E392</f>
        <v>0.89600000000000024</v>
      </c>
      <c r="F394" s="346">
        <f t="shared" si="251"/>
        <v>49.756492324426311</v>
      </c>
      <c r="G394" s="346">
        <f t="shared" ref="G394" si="259">E394*F394</f>
        <v>44.58181712268599</v>
      </c>
      <c r="J394" s="27">
        <v>38.613891847999994</v>
      </c>
      <c r="K394" s="27">
        <f t="shared" si="253"/>
        <v>5.1356476157839994</v>
      </c>
      <c r="L394" s="27">
        <f t="shared" si="110"/>
        <v>43.749539463783996</v>
      </c>
      <c r="M394" s="27">
        <f t="shared" si="111"/>
        <v>4.8124493410162392</v>
      </c>
      <c r="N394" s="27">
        <f t="shared" si="112"/>
        <v>48.561988804800237</v>
      </c>
      <c r="O394" s="27">
        <f t="shared" si="113"/>
        <v>0.24280994402400119</v>
      </c>
      <c r="P394" s="27">
        <f t="shared" si="114"/>
        <v>48.80479874882424</v>
      </c>
      <c r="Q394" s="27">
        <f t="shared" si="115"/>
        <v>0.14641439624647273</v>
      </c>
      <c r="R394" s="27">
        <f t="shared" si="250"/>
        <v>0.73207198123236361</v>
      </c>
      <c r="S394" s="27">
        <f t="shared" si="116"/>
        <v>7.3207198123236367E-2</v>
      </c>
      <c r="T394" s="27">
        <f t="shared" si="117"/>
        <v>49.756492324426311</v>
      </c>
    </row>
    <row r="395" spans="1:20">
      <c r="A395" s="343"/>
      <c r="B395" s="343"/>
      <c r="C395" s="344"/>
      <c r="D395" s="345"/>
      <c r="E395" s="346"/>
      <c r="F395" s="346"/>
      <c r="G395" s="346"/>
      <c r="K395" s="27">
        <f t="shared" si="253"/>
        <v>0</v>
      </c>
      <c r="L395" s="27">
        <f t="shared" si="110"/>
        <v>0</v>
      </c>
      <c r="M395" s="27">
        <f t="shared" si="111"/>
        <v>0</v>
      </c>
      <c r="N395" s="27">
        <f t="shared" si="112"/>
        <v>0</v>
      </c>
      <c r="O395" s="27">
        <f t="shared" si="113"/>
        <v>0</v>
      </c>
      <c r="P395" s="27">
        <f t="shared" si="114"/>
        <v>0</v>
      </c>
      <c r="Q395" s="27">
        <f t="shared" si="115"/>
        <v>0</v>
      </c>
      <c r="R395" s="27">
        <f t="shared" si="250"/>
        <v>0</v>
      </c>
      <c r="S395" s="27">
        <f t="shared" si="116"/>
        <v>0</v>
      </c>
      <c r="T395" s="27">
        <f t="shared" si="117"/>
        <v>0</v>
      </c>
    </row>
    <row r="396" spans="1:20">
      <c r="A396" s="343"/>
      <c r="B396" s="343"/>
      <c r="C396" s="344"/>
      <c r="D396" s="345"/>
      <c r="E396" s="346"/>
      <c r="F396" s="346"/>
      <c r="G396" s="346"/>
      <c r="K396" s="27">
        <f t="shared" si="253"/>
        <v>0</v>
      </c>
      <c r="L396" s="27">
        <f t="shared" si="110"/>
        <v>0</v>
      </c>
      <c r="M396" s="27">
        <f t="shared" si="111"/>
        <v>0</v>
      </c>
      <c r="N396" s="27">
        <f t="shared" si="112"/>
        <v>0</v>
      </c>
      <c r="O396" s="27">
        <f t="shared" si="113"/>
        <v>0</v>
      </c>
      <c r="P396" s="27">
        <f t="shared" si="114"/>
        <v>0</v>
      </c>
      <c r="Q396" s="27">
        <f t="shared" si="115"/>
        <v>0</v>
      </c>
      <c r="R396" s="27">
        <f t="shared" si="250"/>
        <v>0</v>
      </c>
      <c r="S396" s="27">
        <f t="shared" si="116"/>
        <v>0</v>
      </c>
      <c r="T396" s="27">
        <f t="shared" si="117"/>
        <v>0</v>
      </c>
    </row>
    <row r="397" spans="1:20">
      <c r="A397" s="343"/>
      <c r="B397" s="343"/>
      <c r="C397" s="344"/>
      <c r="D397" s="345"/>
      <c r="E397" s="346"/>
      <c r="F397" s="346"/>
      <c r="G397" s="346"/>
      <c r="K397" s="27">
        <f t="shared" si="253"/>
        <v>0</v>
      </c>
      <c r="L397" s="27">
        <f t="shared" si="110"/>
        <v>0</v>
      </c>
      <c r="M397" s="27">
        <f t="shared" si="111"/>
        <v>0</v>
      </c>
      <c r="N397" s="27">
        <f t="shared" si="112"/>
        <v>0</v>
      </c>
      <c r="O397" s="27">
        <f t="shared" si="113"/>
        <v>0</v>
      </c>
      <c r="P397" s="27">
        <f t="shared" si="114"/>
        <v>0</v>
      </c>
      <c r="Q397" s="27">
        <f t="shared" si="115"/>
        <v>0</v>
      </c>
      <c r="R397" s="27">
        <f t="shared" si="250"/>
        <v>0</v>
      </c>
      <c r="S397" s="27">
        <f t="shared" si="116"/>
        <v>0</v>
      </c>
      <c r="T397" s="27">
        <f t="shared" si="117"/>
        <v>0</v>
      </c>
    </row>
    <row r="398" spans="1:20" ht="14.25" customHeight="1">
      <c r="A398" s="343">
        <f>'Նախահաշիվ 1-1'!A396</f>
        <v>8</v>
      </c>
      <c r="B398" s="343" t="str">
        <f>'Նախահաշիվ 1-1'!B396</f>
        <v>33-621</v>
      </c>
      <c r="C398" s="344" t="str">
        <f>'Նախահաշիվ 1-1'!C396</f>
        <v>Մետաղական հենասյուների մոնտաժում                                  Монтаж стальных труб</v>
      </c>
      <c r="D398" s="345" t="str">
        <f>'Նախահաշիվ 1-1'!D396</f>
        <v>հատ / штук</v>
      </c>
      <c r="E398" s="346">
        <f>'Նախահաշիվ 1-1'!E396</f>
        <v>7</v>
      </c>
      <c r="F398" s="346">
        <f t="shared" si="251"/>
        <v>21.171067170960523</v>
      </c>
      <c r="G398" s="346">
        <f t="shared" ref="G398" si="260">E398*F398</f>
        <v>148.19747019672366</v>
      </c>
      <c r="J398" s="27">
        <v>16.429962400000001</v>
      </c>
      <c r="K398" s="27">
        <f t="shared" si="253"/>
        <v>2.1851849992000001</v>
      </c>
      <c r="L398" s="27">
        <f t="shared" si="110"/>
        <v>18.615147399200001</v>
      </c>
      <c r="M398" s="27">
        <f t="shared" si="111"/>
        <v>2.0476662139120001</v>
      </c>
      <c r="N398" s="27">
        <f t="shared" si="112"/>
        <v>20.662813613112</v>
      </c>
      <c r="O398" s="27">
        <f t="shared" si="113"/>
        <v>0.10331406806556</v>
      </c>
      <c r="P398" s="27">
        <f t="shared" si="114"/>
        <v>20.766127681177561</v>
      </c>
      <c r="Q398" s="27">
        <f t="shared" si="115"/>
        <v>6.2298383043532683E-2</v>
      </c>
      <c r="R398" s="27">
        <f t="shared" si="250"/>
        <v>0.3114919152176634</v>
      </c>
      <c r="S398" s="27">
        <f t="shared" si="116"/>
        <v>3.1149191521766342E-2</v>
      </c>
      <c r="T398" s="27">
        <f t="shared" si="117"/>
        <v>21.171067170960523</v>
      </c>
    </row>
    <row r="399" spans="1:20">
      <c r="A399" s="343"/>
      <c r="B399" s="343"/>
      <c r="C399" s="344"/>
      <c r="D399" s="345"/>
      <c r="E399" s="346"/>
      <c r="F399" s="346"/>
      <c r="G399" s="346"/>
      <c r="K399" s="27">
        <f t="shared" si="253"/>
        <v>0</v>
      </c>
      <c r="L399" s="27">
        <f t="shared" si="110"/>
        <v>0</v>
      </c>
      <c r="M399" s="27">
        <f t="shared" si="111"/>
        <v>0</v>
      </c>
      <c r="N399" s="27">
        <f t="shared" si="112"/>
        <v>0</v>
      </c>
      <c r="O399" s="27">
        <f t="shared" si="113"/>
        <v>0</v>
      </c>
      <c r="P399" s="27">
        <f t="shared" si="114"/>
        <v>0</v>
      </c>
      <c r="Q399" s="27">
        <f t="shared" si="115"/>
        <v>0</v>
      </c>
      <c r="R399" s="27">
        <f t="shared" si="250"/>
        <v>0</v>
      </c>
      <c r="S399" s="27">
        <f t="shared" si="116"/>
        <v>0</v>
      </c>
      <c r="T399" s="27">
        <f t="shared" si="117"/>
        <v>0</v>
      </c>
    </row>
    <row r="400" spans="1:20">
      <c r="A400" s="343"/>
      <c r="B400" s="343"/>
      <c r="C400" s="344"/>
      <c r="D400" s="345"/>
      <c r="E400" s="346"/>
      <c r="F400" s="346"/>
      <c r="G400" s="346"/>
      <c r="K400" s="27">
        <f t="shared" si="253"/>
        <v>0</v>
      </c>
      <c r="L400" s="27">
        <f t="shared" si="110"/>
        <v>0</v>
      </c>
      <c r="M400" s="27">
        <f t="shared" si="111"/>
        <v>0</v>
      </c>
      <c r="N400" s="27">
        <f t="shared" si="112"/>
        <v>0</v>
      </c>
      <c r="O400" s="27">
        <f t="shared" si="113"/>
        <v>0</v>
      </c>
      <c r="P400" s="27">
        <f t="shared" si="114"/>
        <v>0</v>
      </c>
      <c r="Q400" s="27">
        <f t="shared" si="115"/>
        <v>0</v>
      </c>
      <c r="R400" s="27">
        <f t="shared" si="250"/>
        <v>0</v>
      </c>
      <c r="S400" s="27">
        <f t="shared" si="116"/>
        <v>0</v>
      </c>
      <c r="T400" s="27">
        <f t="shared" si="117"/>
        <v>0</v>
      </c>
    </row>
    <row r="401" spans="1:20" ht="28.5" customHeight="1">
      <c r="A401" s="343"/>
      <c r="B401" s="343"/>
      <c r="C401" s="344"/>
      <c r="D401" s="345"/>
      <c r="E401" s="346"/>
      <c r="F401" s="346"/>
      <c r="G401" s="346"/>
      <c r="K401" s="27">
        <f t="shared" si="253"/>
        <v>0</v>
      </c>
      <c r="L401" s="27">
        <f t="shared" si="110"/>
        <v>0</v>
      </c>
      <c r="M401" s="27">
        <f t="shared" si="111"/>
        <v>0</v>
      </c>
      <c r="N401" s="27">
        <f t="shared" si="112"/>
        <v>0</v>
      </c>
      <c r="O401" s="27">
        <f t="shared" si="113"/>
        <v>0</v>
      </c>
      <c r="P401" s="27">
        <f t="shared" si="114"/>
        <v>0</v>
      </c>
      <c r="Q401" s="27">
        <f t="shared" si="115"/>
        <v>0</v>
      </c>
      <c r="R401" s="27">
        <f t="shared" si="250"/>
        <v>0</v>
      </c>
      <c r="S401" s="27">
        <f t="shared" si="116"/>
        <v>0</v>
      </c>
      <c r="T401" s="27">
        <f t="shared" si="117"/>
        <v>0</v>
      </c>
    </row>
    <row r="402" spans="1:20" ht="14.25" customHeight="1">
      <c r="A402" s="343">
        <f>'Նախահաշիվ 1-1'!A400</f>
        <v>9</v>
      </c>
      <c r="B402" s="343" t="str">
        <f>'Նախահաշիվ 1-1'!B400</f>
        <v>շուկա</v>
      </c>
      <c r="C402" s="344" t="str">
        <f>'Նախահաշիվ 1-1'!C400</f>
        <v>Ներդիր էլեմենտ 300*300*10մմ Закладной элемент300*300*10мм</v>
      </c>
      <c r="D402" s="345" t="str">
        <f>'Նախահաշիվ 1-1'!D400</f>
        <v>կգ/кг</v>
      </c>
      <c r="E402" s="346">
        <f>'Նախահաշիվ 1-1'!E400</f>
        <v>49.14</v>
      </c>
      <c r="F402" s="346">
        <f t="shared" si="251"/>
        <v>0.29179832962091706</v>
      </c>
      <c r="G402" s="346">
        <f t="shared" ref="G402" si="261">E402*F402</f>
        <v>14.338969917571864</v>
      </c>
      <c r="J402" s="27">
        <v>0.22645224000000003</v>
      </c>
      <c r="K402" s="27">
        <f t="shared" ref="K402:K469" si="262">J402*13.3%</f>
        <v>3.0118147920000005E-2</v>
      </c>
      <c r="L402" s="27">
        <f t="shared" ref="L402:L469" si="263">SUM(J402:K402)</f>
        <v>0.25657038792000003</v>
      </c>
      <c r="M402" s="27">
        <f t="shared" ref="M402:M469" si="264">L402*11%</f>
        <v>2.8222742671200004E-2</v>
      </c>
      <c r="N402" s="27">
        <f t="shared" ref="N402:N469" si="265">SUM(L402:M402)</f>
        <v>0.28479313059120004</v>
      </c>
      <c r="O402" s="27">
        <f t="shared" ref="O402:O469" si="266">N402*0.5%</f>
        <v>1.4239656529560002E-3</v>
      </c>
      <c r="P402" s="27">
        <f t="shared" ref="P402:P469" si="267">SUM(N402:O402)</f>
        <v>0.28621709624415603</v>
      </c>
      <c r="Q402" s="27">
        <f t="shared" ref="Q402:Q469" si="268">P402*0.3%</f>
        <v>8.5865128873246815E-4</v>
      </c>
      <c r="R402" s="27">
        <f t="shared" si="250"/>
        <v>4.29325644366234E-3</v>
      </c>
      <c r="S402" s="27">
        <f t="shared" ref="S402:S469" si="269">P402*0.15%</f>
        <v>4.2932564436623408E-4</v>
      </c>
      <c r="T402" s="27">
        <f t="shared" ref="T402:T469" si="270">SUM(P402:S402)</f>
        <v>0.29179832962091706</v>
      </c>
    </row>
    <row r="403" spans="1:20">
      <c r="A403" s="343"/>
      <c r="B403" s="343"/>
      <c r="C403" s="344"/>
      <c r="D403" s="345"/>
      <c r="E403" s="346"/>
      <c r="F403" s="346"/>
      <c r="G403" s="346"/>
      <c r="K403" s="27">
        <f t="shared" si="262"/>
        <v>0</v>
      </c>
      <c r="L403" s="27">
        <f t="shared" si="263"/>
        <v>0</v>
      </c>
      <c r="M403" s="27">
        <f t="shared" si="264"/>
        <v>0</v>
      </c>
      <c r="N403" s="27">
        <f t="shared" si="265"/>
        <v>0</v>
      </c>
      <c r="O403" s="27">
        <f t="shared" si="266"/>
        <v>0</v>
      </c>
      <c r="P403" s="27">
        <f t="shared" si="267"/>
        <v>0</v>
      </c>
      <c r="Q403" s="27">
        <f t="shared" si="268"/>
        <v>0</v>
      </c>
      <c r="R403" s="27">
        <f t="shared" si="250"/>
        <v>0</v>
      </c>
      <c r="S403" s="27">
        <f t="shared" si="269"/>
        <v>0</v>
      </c>
      <c r="T403" s="27">
        <f t="shared" si="270"/>
        <v>0</v>
      </c>
    </row>
    <row r="404" spans="1:20">
      <c r="A404" s="343"/>
      <c r="B404" s="343"/>
      <c r="C404" s="344"/>
      <c r="D404" s="345"/>
      <c r="E404" s="346"/>
      <c r="F404" s="346"/>
      <c r="G404" s="346"/>
      <c r="K404" s="27">
        <f t="shared" si="262"/>
        <v>0</v>
      </c>
      <c r="L404" s="27">
        <f t="shared" si="263"/>
        <v>0</v>
      </c>
      <c r="M404" s="27">
        <f t="shared" si="264"/>
        <v>0</v>
      </c>
      <c r="N404" s="27">
        <f t="shared" si="265"/>
        <v>0</v>
      </c>
      <c r="O404" s="27">
        <f t="shared" si="266"/>
        <v>0</v>
      </c>
      <c r="P404" s="27">
        <f t="shared" si="267"/>
        <v>0</v>
      </c>
      <c r="Q404" s="27">
        <f t="shared" si="268"/>
        <v>0</v>
      </c>
      <c r="R404" s="27">
        <f t="shared" si="250"/>
        <v>0</v>
      </c>
      <c r="S404" s="27">
        <f t="shared" si="269"/>
        <v>0</v>
      </c>
      <c r="T404" s="27">
        <f t="shared" si="270"/>
        <v>0</v>
      </c>
    </row>
    <row r="405" spans="1:20">
      <c r="A405" s="343"/>
      <c r="B405" s="343"/>
      <c r="C405" s="344"/>
      <c r="D405" s="345"/>
      <c r="E405" s="346"/>
      <c r="F405" s="346"/>
      <c r="G405" s="346"/>
      <c r="K405" s="27">
        <f t="shared" si="262"/>
        <v>0</v>
      </c>
      <c r="L405" s="27">
        <f t="shared" si="263"/>
        <v>0</v>
      </c>
      <c r="M405" s="27">
        <f t="shared" si="264"/>
        <v>0</v>
      </c>
      <c r="N405" s="27">
        <f t="shared" si="265"/>
        <v>0</v>
      </c>
      <c r="O405" s="27">
        <f t="shared" si="266"/>
        <v>0</v>
      </c>
      <c r="P405" s="27">
        <f t="shared" si="267"/>
        <v>0</v>
      </c>
      <c r="Q405" s="27">
        <f t="shared" si="268"/>
        <v>0</v>
      </c>
      <c r="R405" s="27">
        <f t="shared" si="250"/>
        <v>0</v>
      </c>
      <c r="S405" s="27">
        <f t="shared" si="269"/>
        <v>0</v>
      </c>
      <c r="T405" s="27">
        <f t="shared" si="270"/>
        <v>0</v>
      </c>
    </row>
    <row r="406" spans="1:20" ht="14.25" customHeight="1">
      <c r="A406" s="343">
        <f>'Նախահաշիվ 1-1'!A404</f>
        <v>10</v>
      </c>
      <c r="B406" s="343" t="str">
        <f>'Նախահաշիվ 1-1'!B404</f>
        <v>շուկա</v>
      </c>
      <c r="C406" s="344" t="str">
        <f>'Նախահաշիվ 1-1'!C404</f>
        <v>Խարիսխ Ф27, L=972մմ                       Анкер Ф27, L=972мм</v>
      </c>
      <c r="D406" s="345" t="str">
        <f>'Նախահաշիվ 1-1'!D404</f>
        <v>հատ / штук</v>
      </c>
      <c r="E406" s="346">
        <f>'Նախահաշիվ 1-1'!E404</f>
        <v>28</v>
      </c>
      <c r="F406" s="346">
        <f t="shared" si="251"/>
        <v>1.1671933184836683</v>
      </c>
      <c r="G406" s="346">
        <f t="shared" ref="G406" si="271">E406*F406</f>
        <v>32.681412917542708</v>
      </c>
      <c r="J406" s="27">
        <v>0.90580896000000011</v>
      </c>
      <c r="K406" s="27">
        <f t="shared" si="262"/>
        <v>0.12047259168000002</v>
      </c>
      <c r="L406" s="27">
        <f t="shared" si="263"/>
        <v>1.0262815516800001</v>
      </c>
      <c r="M406" s="27">
        <f t="shared" si="264"/>
        <v>0.11289097068480002</v>
      </c>
      <c r="N406" s="27">
        <f t="shared" si="265"/>
        <v>1.1391725223648002</v>
      </c>
      <c r="O406" s="27">
        <f t="shared" si="266"/>
        <v>5.6958626118240006E-3</v>
      </c>
      <c r="P406" s="27">
        <f t="shared" si="267"/>
        <v>1.1448683849766241</v>
      </c>
      <c r="Q406" s="27">
        <f t="shared" si="268"/>
        <v>3.4346051549298726E-3</v>
      </c>
      <c r="R406" s="27">
        <f t="shared" si="250"/>
        <v>1.717302577464936E-2</v>
      </c>
      <c r="S406" s="27">
        <f t="shared" si="269"/>
        <v>1.7173025774649363E-3</v>
      </c>
      <c r="T406" s="27">
        <f t="shared" si="270"/>
        <v>1.1671933184836683</v>
      </c>
    </row>
    <row r="407" spans="1:20">
      <c r="A407" s="343"/>
      <c r="B407" s="343"/>
      <c r="C407" s="344"/>
      <c r="D407" s="345"/>
      <c r="E407" s="346"/>
      <c r="F407" s="346"/>
      <c r="G407" s="346"/>
      <c r="K407" s="27">
        <f t="shared" si="262"/>
        <v>0</v>
      </c>
      <c r="L407" s="27">
        <f t="shared" si="263"/>
        <v>0</v>
      </c>
      <c r="M407" s="27">
        <f t="shared" si="264"/>
        <v>0</v>
      </c>
      <c r="N407" s="27">
        <f t="shared" si="265"/>
        <v>0</v>
      </c>
      <c r="O407" s="27">
        <f t="shared" si="266"/>
        <v>0</v>
      </c>
      <c r="P407" s="27">
        <f t="shared" si="267"/>
        <v>0</v>
      </c>
      <c r="Q407" s="27">
        <f t="shared" si="268"/>
        <v>0</v>
      </c>
      <c r="R407" s="27">
        <f t="shared" si="250"/>
        <v>0</v>
      </c>
      <c r="S407" s="27">
        <f t="shared" si="269"/>
        <v>0</v>
      </c>
      <c r="T407" s="27">
        <f t="shared" si="270"/>
        <v>0</v>
      </c>
    </row>
    <row r="408" spans="1:20">
      <c r="A408" s="343"/>
      <c r="B408" s="343"/>
      <c r="C408" s="344"/>
      <c r="D408" s="345"/>
      <c r="E408" s="346"/>
      <c r="F408" s="346"/>
      <c r="G408" s="346"/>
      <c r="K408" s="27">
        <f t="shared" si="262"/>
        <v>0</v>
      </c>
      <c r="L408" s="27">
        <f t="shared" si="263"/>
        <v>0</v>
      </c>
      <c r="M408" s="27">
        <f t="shared" si="264"/>
        <v>0</v>
      </c>
      <c r="N408" s="27">
        <f t="shared" si="265"/>
        <v>0</v>
      </c>
      <c r="O408" s="27">
        <f t="shared" si="266"/>
        <v>0</v>
      </c>
      <c r="P408" s="27">
        <f t="shared" si="267"/>
        <v>0</v>
      </c>
      <c r="Q408" s="27">
        <f t="shared" si="268"/>
        <v>0</v>
      </c>
      <c r="R408" s="27">
        <f t="shared" si="250"/>
        <v>0</v>
      </c>
      <c r="S408" s="27">
        <f t="shared" si="269"/>
        <v>0</v>
      </c>
      <c r="T408" s="27">
        <f t="shared" si="270"/>
        <v>0</v>
      </c>
    </row>
    <row r="409" spans="1:20">
      <c r="A409" s="343"/>
      <c r="B409" s="343"/>
      <c r="C409" s="344"/>
      <c r="D409" s="345"/>
      <c r="E409" s="346"/>
      <c r="F409" s="346"/>
      <c r="G409" s="346"/>
      <c r="K409" s="27">
        <f t="shared" si="262"/>
        <v>0</v>
      </c>
      <c r="L409" s="27">
        <f t="shared" si="263"/>
        <v>0</v>
      </c>
      <c r="M409" s="27">
        <f t="shared" si="264"/>
        <v>0</v>
      </c>
      <c r="N409" s="27">
        <f t="shared" si="265"/>
        <v>0</v>
      </c>
      <c r="O409" s="27">
        <f t="shared" si="266"/>
        <v>0</v>
      </c>
      <c r="P409" s="27">
        <f t="shared" si="267"/>
        <v>0</v>
      </c>
      <c r="Q409" s="27">
        <f t="shared" si="268"/>
        <v>0</v>
      </c>
      <c r="R409" s="27">
        <f t="shared" si="250"/>
        <v>0</v>
      </c>
      <c r="S409" s="27">
        <f t="shared" si="269"/>
        <v>0</v>
      </c>
      <c r="T409" s="27">
        <f t="shared" si="270"/>
        <v>0</v>
      </c>
    </row>
    <row r="410" spans="1:20" ht="14.25" customHeight="1">
      <c r="A410" s="343">
        <f>'Նախահաշիվ 1-1'!A408</f>
        <v>11</v>
      </c>
      <c r="B410" s="343" t="str">
        <f>'Նախահաշիվ 1-1'!B408</f>
        <v>շուկա</v>
      </c>
      <c r="C410" s="344" t="str">
        <f>'Նախահաշիվ 1-1'!C408</f>
        <v>Տափօղակ Кольцо</v>
      </c>
      <c r="D410" s="345" t="str">
        <f>'Նախահաշիվ 1-1'!D408</f>
        <v>կգ/кг</v>
      </c>
      <c r="E410" s="346">
        <f>'Նախահաշիվ 1-1'!E408</f>
        <v>28</v>
      </c>
      <c r="F410" s="346">
        <f t="shared" si="251"/>
        <v>7.2949582405229266E-2</v>
      </c>
      <c r="G410" s="346">
        <f t="shared" ref="G410" si="272">E410*F410</f>
        <v>2.0425883073464193</v>
      </c>
      <c r="J410" s="27">
        <v>5.6613060000000007E-2</v>
      </c>
      <c r="K410" s="27">
        <f t="shared" si="262"/>
        <v>7.5295369800000012E-3</v>
      </c>
      <c r="L410" s="27">
        <f t="shared" si="263"/>
        <v>6.4142596980000008E-2</v>
      </c>
      <c r="M410" s="27">
        <f t="shared" si="264"/>
        <v>7.055685667800001E-3</v>
      </c>
      <c r="N410" s="27">
        <f t="shared" si="265"/>
        <v>7.119828264780001E-2</v>
      </c>
      <c r="O410" s="27">
        <f t="shared" si="266"/>
        <v>3.5599141323900004E-4</v>
      </c>
      <c r="P410" s="27">
        <f t="shared" si="267"/>
        <v>7.1554274061039008E-2</v>
      </c>
      <c r="Q410" s="27">
        <f t="shared" si="268"/>
        <v>2.1466282218311704E-4</v>
      </c>
      <c r="R410" s="27">
        <f t="shared" si="250"/>
        <v>1.073314110915585E-3</v>
      </c>
      <c r="S410" s="27">
        <f t="shared" si="269"/>
        <v>1.0733141109155852E-4</v>
      </c>
      <c r="T410" s="27">
        <f t="shared" si="270"/>
        <v>7.2949582405229266E-2</v>
      </c>
    </row>
    <row r="411" spans="1:20">
      <c r="A411" s="343"/>
      <c r="B411" s="343"/>
      <c r="C411" s="344"/>
      <c r="D411" s="345"/>
      <c r="E411" s="346"/>
      <c r="F411" s="346"/>
      <c r="G411" s="346"/>
      <c r="K411" s="27">
        <f t="shared" si="262"/>
        <v>0</v>
      </c>
      <c r="L411" s="27">
        <f t="shared" si="263"/>
        <v>0</v>
      </c>
      <c r="M411" s="27">
        <f t="shared" si="264"/>
        <v>0</v>
      </c>
      <c r="N411" s="27">
        <f t="shared" si="265"/>
        <v>0</v>
      </c>
      <c r="O411" s="27">
        <f t="shared" si="266"/>
        <v>0</v>
      </c>
      <c r="P411" s="27">
        <f t="shared" si="267"/>
        <v>0</v>
      </c>
      <c r="Q411" s="27">
        <f t="shared" si="268"/>
        <v>0</v>
      </c>
      <c r="R411" s="27">
        <f t="shared" si="250"/>
        <v>0</v>
      </c>
      <c r="S411" s="27">
        <f t="shared" si="269"/>
        <v>0</v>
      </c>
      <c r="T411" s="27">
        <f t="shared" si="270"/>
        <v>0</v>
      </c>
    </row>
    <row r="412" spans="1:20">
      <c r="A412" s="343"/>
      <c r="B412" s="343"/>
      <c r="C412" s="344"/>
      <c r="D412" s="345"/>
      <c r="E412" s="346"/>
      <c r="F412" s="346"/>
      <c r="G412" s="346"/>
      <c r="K412" s="27">
        <f t="shared" si="262"/>
        <v>0</v>
      </c>
      <c r="L412" s="27">
        <f t="shared" si="263"/>
        <v>0</v>
      </c>
      <c r="M412" s="27">
        <f t="shared" si="264"/>
        <v>0</v>
      </c>
      <c r="N412" s="27">
        <f t="shared" si="265"/>
        <v>0</v>
      </c>
      <c r="O412" s="27">
        <f t="shared" si="266"/>
        <v>0</v>
      </c>
      <c r="P412" s="27">
        <f t="shared" si="267"/>
        <v>0</v>
      </c>
      <c r="Q412" s="27">
        <f t="shared" si="268"/>
        <v>0</v>
      </c>
      <c r="R412" s="27">
        <f t="shared" si="250"/>
        <v>0</v>
      </c>
      <c r="S412" s="27">
        <f t="shared" si="269"/>
        <v>0</v>
      </c>
      <c r="T412" s="27">
        <f t="shared" si="270"/>
        <v>0</v>
      </c>
    </row>
    <row r="413" spans="1:20">
      <c r="A413" s="343"/>
      <c r="B413" s="343"/>
      <c r="C413" s="344"/>
      <c r="D413" s="345"/>
      <c r="E413" s="346"/>
      <c r="F413" s="346"/>
      <c r="G413" s="346"/>
      <c r="K413" s="27">
        <f t="shared" si="262"/>
        <v>0</v>
      </c>
      <c r="L413" s="27">
        <f t="shared" si="263"/>
        <v>0</v>
      </c>
      <c r="M413" s="27">
        <f t="shared" si="264"/>
        <v>0</v>
      </c>
      <c r="N413" s="27">
        <f t="shared" si="265"/>
        <v>0</v>
      </c>
      <c r="O413" s="27">
        <f t="shared" si="266"/>
        <v>0</v>
      </c>
      <c r="P413" s="27">
        <f t="shared" si="267"/>
        <v>0</v>
      </c>
      <c r="Q413" s="27">
        <f t="shared" si="268"/>
        <v>0</v>
      </c>
      <c r="R413" s="27">
        <f t="shared" si="250"/>
        <v>0</v>
      </c>
      <c r="S413" s="27">
        <f t="shared" si="269"/>
        <v>0</v>
      </c>
      <c r="T413" s="27">
        <f t="shared" si="270"/>
        <v>0</v>
      </c>
    </row>
    <row r="414" spans="1:20" ht="14.25" customHeight="1">
      <c r="A414" s="343">
        <f>'Նախահաշիվ 1-1'!A412</f>
        <v>12</v>
      </c>
      <c r="B414" s="343" t="str">
        <f>'Նախահաշիվ 1-1'!B412</f>
        <v>շուկա</v>
      </c>
      <c r="C414" s="344" t="str">
        <f>'Նախահաշիվ 1-1'!C412</f>
        <v>Պնդօղակ Гайка</v>
      </c>
      <c r="D414" s="345" t="str">
        <f>'Նախահաշիվ 1-1'!D412</f>
        <v>հատ / штук</v>
      </c>
      <c r="E414" s="346">
        <f>'Նախահաշիվ 1-1'!E412</f>
        <v>56</v>
      </c>
      <c r="F414" s="346">
        <f t="shared" si="251"/>
        <v>7.2949582405229266E-2</v>
      </c>
      <c r="G414" s="346">
        <f t="shared" ref="G414" si="273">E414*F414</f>
        <v>4.0851766146928385</v>
      </c>
      <c r="J414" s="27">
        <v>5.6613060000000007E-2</v>
      </c>
      <c r="K414" s="27">
        <f t="shared" si="262"/>
        <v>7.5295369800000012E-3</v>
      </c>
      <c r="L414" s="27">
        <f t="shared" si="263"/>
        <v>6.4142596980000008E-2</v>
      </c>
      <c r="M414" s="27">
        <f t="shared" si="264"/>
        <v>7.055685667800001E-3</v>
      </c>
      <c r="N414" s="27">
        <f t="shared" si="265"/>
        <v>7.119828264780001E-2</v>
      </c>
      <c r="O414" s="27">
        <f t="shared" si="266"/>
        <v>3.5599141323900004E-4</v>
      </c>
      <c r="P414" s="27">
        <f t="shared" si="267"/>
        <v>7.1554274061039008E-2</v>
      </c>
      <c r="Q414" s="27">
        <f t="shared" si="268"/>
        <v>2.1466282218311704E-4</v>
      </c>
      <c r="R414" s="27">
        <f t="shared" si="250"/>
        <v>1.073314110915585E-3</v>
      </c>
      <c r="S414" s="27">
        <f t="shared" si="269"/>
        <v>1.0733141109155852E-4</v>
      </c>
      <c r="T414" s="27">
        <f t="shared" si="270"/>
        <v>7.2949582405229266E-2</v>
      </c>
    </row>
    <row r="415" spans="1:20">
      <c r="A415" s="343"/>
      <c r="B415" s="343"/>
      <c r="C415" s="344"/>
      <c r="D415" s="345"/>
      <c r="E415" s="346"/>
      <c r="F415" s="346"/>
      <c r="G415" s="346"/>
      <c r="K415" s="27">
        <f t="shared" si="262"/>
        <v>0</v>
      </c>
      <c r="L415" s="27">
        <f t="shared" si="263"/>
        <v>0</v>
      </c>
      <c r="M415" s="27">
        <f t="shared" si="264"/>
        <v>0</v>
      </c>
      <c r="N415" s="27">
        <f t="shared" si="265"/>
        <v>0</v>
      </c>
      <c r="O415" s="27">
        <f t="shared" si="266"/>
        <v>0</v>
      </c>
      <c r="P415" s="27">
        <f t="shared" si="267"/>
        <v>0</v>
      </c>
      <c r="Q415" s="27">
        <f t="shared" si="268"/>
        <v>0</v>
      </c>
      <c r="R415" s="27">
        <f t="shared" si="250"/>
        <v>0</v>
      </c>
      <c r="S415" s="27">
        <f t="shared" si="269"/>
        <v>0</v>
      </c>
      <c r="T415" s="27">
        <f t="shared" si="270"/>
        <v>0</v>
      </c>
    </row>
    <row r="416" spans="1:20">
      <c r="A416" s="343"/>
      <c r="B416" s="343"/>
      <c r="C416" s="344"/>
      <c r="D416" s="345"/>
      <c r="E416" s="346"/>
      <c r="F416" s="346"/>
      <c r="G416" s="346"/>
      <c r="K416" s="27">
        <f t="shared" si="262"/>
        <v>0</v>
      </c>
      <c r="L416" s="27">
        <f t="shared" si="263"/>
        <v>0</v>
      </c>
      <c r="M416" s="27">
        <f t="shared" si="264"/>
        <v>0</v>
      </c>
      <c r="N416" s="27">
        <f t="shared" si="265"/>
        <v>0</v>
      </c>
      <c r="O416" s="27">
        <f t="shared" si="266"/>
        <v>0</v>
      </c>
      <c r="P416" s="27">
        <f t="shared" si="267"/>
        <v>0</v>
      </c>
      <c r="Q416" s="27">
        <f t="shared" si="268"/>
        <v>0</v>
      </c>
      <c r="R416" s="27">
        <f t="shared" si="250"/>
        <v>0</v>
      </c>
      <c r="S416" s="27">
        <f t="shared" si="269"/>
        <v>0</v>
      </c>
      <c r="T416" s="27">
        <f t="shared" si="270"/>
        <v>0</v>
      </c>
    </row>
    <row r="417" spans="1:20">
      <c r="A417" s="343"/>
      <c r="B417" s="343"/>
      <c r="C417" s="344"/>
      <c r="D417" s="345"/>
      <c r="E417" s="346"/>
      <c r="F417" s="346"/>
      <c r="G417" s="346"/>
      <c r="K417" s="27">
        <f t="shared" si="262"/>
        <v>0</v>
      </c>
      <c r="L417" s="27">
        <f t="shared" si="263"/>
        <v>0</v>
      </c>
      <c r="M417" s="27">
        <f t="shared" si="264"/>
        <v>0</v>
      </c>
      <c r="N417" s="27">
        <f t="shared" si="265"/>
        <v>0</v>
      </c>
      <c r="O417" s="27">
        <f t="shared" si="266"/>
        <v>0</v>
      </c>
      <c r="P417" s="27">
        <f t="shared" si="267"/>
        <v>0</v>
      </c>
      <c r="Q417" s="27">
        <f t="shared" si="268"/>
        <v>0</v>
      </c>
      <c r="R417" s="27">
        <f t="shared" si="250"/>
        <v>0</v>
      </c>
      <c r="S417" s="27">
        <f t="shared" si="269"/>
        <v>0</v>
      </c>
      <c r="T417" s="27">
        <f t="shared" si="270"/>
        <v>0</v>
      </c>
    </row>
    <row r="418" spans="1:20" ht="14.25" customHeight="1">
      <c r="A418" s="343">
        <f>'Նախահաշիվ 1-1'!A416</f>
        <v>13</v>
      </c>
      <c r="B418" s="343" t="str">
        <f>'Նախահաշիվ 1-1'!B416</f>
        <v>Ինֆ. Տեղ</v>
      </c>
      <c r="C418" s="344" t="str">
        <f>'Նախահաշիվ 1-1'!C416</f>
        <v>Անկյունակ 45x45x4մմ /հողանցման համար/               Угольник 45x45x4мм /для заземления/</v>
      </c>
      <c r="D418" s="345" t="str">
        <f>'Նախահաշիվ 1-1'!D416</f>
        <v>մ / м</v>
      </c>
      <c r="E418" s="346">
        <f>'Նախահաշիվ 1-1'!E416</f>
        <v>7</v>
      </c>
      <c r="F418" s="346">
        <f t="shared" si="251"/>
        <v>1.2649457589066755</v>
      </c>
      <c r="G418" s="346">
        <f t="shared" ref="G418" si="274">E418*F418</f>
        <v>8.8546203123467286</v>
      </c>
      <c r="J418" s="27">
        <v>0.98167046040000006</v>
      </c>
      <c r="K418" s="27">
        <f t="shared" si="262"/>
        <v>0.13056217123320002</v>
      </c>
      <c r="L418" s="27">
        <f t="shared" si="263"/>
        <v>1.1122326316332001</v>
      </c>
      <c r="M418" s="27">
        <f t="shared" si="264"/>
        <v>0.122345589479652</v>
      </c>
      <c r="N418" s="27">
        <f t="shared" si="265"/>
        <v>1.234578221112852</v>
      </c>
      <c r="O418" s="27">
        <f t="shared" si="266"/>
        <v>6.1728911055642603E-3</v>
      </c>
      <c r="P418" s="27">
        <f t="shared" si="267"/>
        <v>1.2407511122184163</v>
      </c>
      <c r="Q418" s="27">
        <f t="shared" si="268"/>
        <v>3.7222533366552488E-3</v>
      </c>
      <c r="R418" s="27">
        <f t="shared" si="250"/>
        <v>1.8611266683276242E-2</v>
      </c>
      <c r="S418" s="27">
        <f t="shared" si="269"/>
        <v>1.8611266683276244E-3</v>
      </c>
      <c r="T418" s="27">
        <f t="shared" si="270"/>
        <v>1.2649457589066755</v>
      </c>
    </row>
    <row r="419" spans="1:20">
      <c r="A419" s="343"/>
      <c r="B419" s="343"/>
      <c r="C419" s="344"/>
      <c r="D419" s="345"/>
      <c r="E419" s="346"/>
      <c r="F419" s="346"/>
      <c r="G419" s="346"/>
      <c r="K419" s="27">
        <f t="shared" si="262"/>
        <v>0</v>
      </c>
      <c r="L419" s="27">
        <f t="shared" si="263"/>
        <v>0</v>
      </c>
      <c r="M419" s="27">
        <f t="shared" si="264"/>
        <v>0</v>
      </c>
      <c r="N419" s="27">
        <f t="shared" si="265"/>
        <v>0</v>
      </c>
      <c r="O419" s="27">
        <f t="shared" si="266"/>
        <v>0</v>
      </c>
      <c r="P419" s="27">
        <f t="shared" si="267"/>
        <v>0</v>
      </c>
      <c r="Q419" s="27">
        <f t="shared" si="268"/>
        <v>0</v>
      </c>
      <c r="R419" s="27">
        <f t="shared" si="250"/>
        <v>0</v>
      </c>
      <c r="S419" s="27">
        <f t="shared" si="269"/>
        <v>0</v>
      </c>
      <c r="T419" s="27">
        <f t="shared" si="270"/>
        <v>0</v>
      </c>
    </row>
    <row r="420" spans="1:20">
      <c r="A420" s="343"/>
      <c r="B420" s="343"/>
      <c r="C420" s="344"/>
      <c r="D420" s="345"/>
      <c r="E420" s="346"/>
      <c r="F420" s="346"/>
      <c r="G420" s="346"/>
      <c r="K420" s="27">
        <f t="shared" si="262"/>
        <v>0</v>
      </c>
      <c r="L420" s="27">
        <f t="shared" si="263"/>
        <v>0</v>
      </c>
      <c r="M420" s="27">
        <f t="shared" si="264"/>
        <v>0</v>
      </c>
      <c r="N420" s="27">
        <f t="shared" si="265"/>
        <v>0</v>
      </c>
      <c r="O420" s="27">
        <f t="shared" si="266"/>
        <v>0</v>
      </c>
      <c r="P420" s="27">
        <f t="shared" si="267"/>
        <v>0</v>
      </c>
      <c r="Q420" s="27">
        <f t="shared" si="268"/>
        <v>0</v>
      </c>
      <c r="R420" s="27">
        <f t="shared" si="250"/>
        <v>0</v>
      </c>
      <c r="S420" s="27">
        <f t="shared" si="269"/>
        <v>0</v>
      </c>
      <c r="T420" s="27">
        <f t="shared" si="270"/>
        <v>0</v>
      </c>
    </row>
    <row r="421" spans="1:20">
      <c r="A421" s="343"/>
      <c r="B421" s="343"/>
      <c r="C421" s="344"/>
      <c r="D421" s="345"/>
      <c r="E421" s="346"/>
      <c r="F421" s="346"/>
      <c r="G421" s="346"/>
      <c r="K421" s="27">
        <f t="shared" si="262"/>
        <v>0</v>
      </c>
      <c r="L421" s="27">
        <f t="shared" si="263"/>
        <v>0</v>
      </c>
      <c r="M421" s="27">
        <f t="shared" si="264"/>
        <v>0</v>
      </c>
      <c r="N421" s="27">
        <f t="shared" si="265"/>
        <v>0</v>
      </c>
      <c r="O421" s="27">
        <f t="shared" si="266"/>
        <v>0</v>
      </c>
      <c r="P421" s="27">
        <f t="shared" si="267"/>
        <v>0</v>
      </c>
      <c r="Q421" s="27">
        <f t="shared" si="268"/>
        <v>0</v>
      </c>
      <c r="R421" s="27">
        <f t="shared" si="250"/>
        <v>0</v>
      </c>
      <c r="S421" s="27">
        <f t="shared" si="269"/>
        <v>0</v>
      </c>
      <c r="T421" s="27">
        <f t="shared" si="270"/>
        <v>0</v>
      </c>
    </row>
    <row r="422" spans="1:20" ht="14.25" customHeight="1">
      <c r="A422" s="343">
        <f>'Նախահաշիվ 1-1'!A420</f>
        <v>14</v>
      </c>
      <c r="B422" s="343" t="str">
        <f>'Նախահաշիվ 1-1'!B420</f>
        <v>Ինֆ. Տեղ</v>
      </c>
      <c r="C422" s="344" t="str">
        <f>'Նախահաշիվ 1-1'!C420</f>
        <v>Պողպատ շերտավոր 30x3մմ /հողանցման համար/                    Лист стальной 30x3мм /для заземления/</v>
      </c>
      <c r="D422" s="345" t="str">
        <f>'Նախահաշիվ 1-1'!D420</f>
        <v>մ / м</v>
      </c>
      <c r="E422" s="346">
        <f>'Նախահաշիվ 1-1'!E420</f>
        <v>7</v>
      </c>
      <c r="F422" s="346">
        <f t="shared" si="251"/>
        <v>0.40705866982117928</v>
      </c>
      <c r="G422" s="346">
        <f t="shared" ref="G422" si="275">E422*F422</f>
        <v>2.8494106887482551</v>
      </c>
      <c r="J422" s="27">
        <v>0.31590087480000001</v>
      </c>
      <c r="K422" s="27">
        <f t="shared" si="262"/>
        <v>4.2014816348400007E-2</v>
      </c>
      <c r="L422" s="27">
        <f t="shared" si="263"/>
        <v>0.35791569114839999</v>
      </c>
      <c r="M422" s="27">
        <f t="shared" si="264"/>
        <v>3.9370726026324E-2</v>
      </c>
      <c r="N422" s="27">
        <f t="shared" si="265"/>
        <v>0.39728641717472402</v>
      </c>
      <c r="O422" s="27">
        <f t="shared" si="266"/>
        <v>1.9864320858736201E-3</v>
      </c>
      <c r="P422" s="27">
        <f t="shared" si="267"/>
        <v>0.39927284926059764</v>
      </c>
      <c r="Q422" s="27">
        <f t="shared" si="268"/>
        <v>1.197818547781793E-3</v>
      </c>
      <c r="R422" s="27">
        <f t="shared" si="250"/>
        <v>5.9890927389089641E-3</v>
      </c>
      <c r="S422" s="27">
        <f t="shared" si="269"/>
        <v>5.9890927389089652E-4</v>
      </c>
      <c r="T422" s="27">
        <f t="shared" si="270"/>
        <v>0.40705866982117928</v>
      </c>
    </row>
    <row r="423" spans="1:20">
      <c r="A423" s="343"/>
      <c r="B423" s="343"/>
      <c r="C423" s="344"/>
      <c r="D423" s="345"/>
      <c r="E423" s="346"/>
      <c r="F423" s="346"/>
      <c r="G423" s="346"/>
      <c r="K423" s="27">
        <f t="shared" si="262"/>
        <v>0</v>
      </c>
      <c r="L423" s="27">
        <f t="shared" si="263"/>
        <v>0</v>
      </c>
      <c r="M423" s="27">
        <f t="shared" si="264"/>
        <v>0</v>
      </c>
      <c r="N423" s="27">
        <f t="shared" si="265"/>
        <v>0</v>
      </c>
      <c r="O423" s="27">
        <f t="shared" si="266"/>
        <v>0</v>
      </c>
      <c r="P423" s="27">
        <f t="shared" si="267"/>
        <v>0</v>
      </c>
      <c r="Q423" s="27">
        <f t="shared" si="268"/>
        <v>0</v>
      </c>
      <c r="R423" s="27">
        <f t="shared" si="250"/>
        <v>0</v>
      </c>
      <c r="S423" s="27">
        <f t="shared" si="269"/>
        <v>0</v>
      </c>
      <c r="T423" s="27">
        <f t="shared" si="270"/>
        <v>0</v>
      </c>
    </row>
    <row r="424" spans="1:20">
      <c r="A424" s="343"/>
      <c r="B424" s="343"/>
      <c r="C424" s="344"/>
      <c r="D424" s="345"/>
      <c r="E424" s="346"/>
      <c r="F424" s="346"/>
      <c r="G424" s="346"/>
      <c r="K424" s="27">
        <f t="shared" si="262"/>
        <v>0</v>
      </c>
      <c r="L424" s="27">
        <f t="shared" si="263"/>
        <v>0</v>
      </c>
      <c r="M424" s="27">
        <f t="shared" si="264"/>
        <v>0</v>
      </c>
      <c r="N424" s="27">
        <f t="shared" si="265"/>
        <v>0</v>
      </c>
      <c r="O424" s="27">
        <f t="shared" si="266"/>
        <v>0</v>
      </c>
      <c r="P424" s="27">
        <f t="shared" si="267"/>
        <v>0</v>
      </c>
      <c r="Q424" s="27">
        <f t="shared" si="268"/>
        <v>0</v>
      </c>
      <c r="R424" s="27">
        <f t="shared" si="250"/>
        <v>0</v>
      </c>
      <c r="S424" s="27">
        <f t="shared" si="269"/>
        <v>0</v>
      </c>
      <c r="T424" s="27">
        <f t="shared" si="270"/>
        <v>0</v>
      </c>
    </row>
    <row r="425" spans="1:20">
      <c r="A425" s="343"/>
      <c r="B425" s="343"/>
      <c r="C425" s="344"/>
      <c r="D425" s="345"/>
      <c r="E425" s="346"/>
      <c r="F425" s="346"/>
      <c r="G425" s="346"/>
      <c r="K425" s="27">
        <f t="shared" si="262"/>
        <v>0</v>
      </c>
      <c r="L425" s="27">
        <f t="shared" si="263"/>
        <v>0</v>
      </c>
      <c r="M425" s="27">
        <f t="shared" si="264"/>
        <v>0</v>
      </c>
      <c r="N425" s="27">
        <f t="shared" si="265"/>
        <v>0</v>
      </c>
      <c r="O425" s="27">
        <f t="shared" si="266"/>
        <v>0</v>
      </c>
      <c r="P425" s="27">
        <f t="shared" si="267"/>
        <v>0</v>
      </c>
      <c r="Q425" s="27">
        <f t="shared" si="268"/>
        <v>0</v>
      </c>
      <c r="R425" s="27">
        <f t="shared" si="250"/>
        <v>0</v>
      </c>
      <c r="S425" s="27">
        <f t="shared" si="269"/>
        <v>0</v>
      </c>
      <c r="T425" s="27">
        <f t="shared" si="270"/>
        <v>0</v>
      </c>
    </row>
    <row r="426" spans="1:20" ht="14.25" customHeight="1">
      <c r="A426" s="343">
        <f>'Նախահաշիվ 1-1'!A424</f>
        <v>15</v>
      </c>
      <c r="B426" s="343" t="str">
        <f>'Նախահաշիվ 1-1'!B424</f>
        <v>Ինֆ. Տեղ</v>
      </c>
      <c r="C426" s="344" t="str">
        <f>'Նախահաշիվ 1-1'!C424</f>
        <v>Մետաղական խողովակ Փ 108*3.0մմ              Стальная труба Ф108*3.0мм</v>
      </c>
      <c r="D426" s="345" t="str">
        <f>'Նախահաշիվ 1-1'!D424</f>
        <v>մ / м</v>
      </c>
      <c r="E426" s="346">
        <f>'Նախահաշիվ 1-1'!E424</f>
        <v>7</v>
      </c>
      <c r="F426" s="346">
        <f t="shared" si="251"/>
        <v>3.1922737260528327</v>
      </c>
      <c r="G426" s="346">
        <f t="shared" ref="G426" si="276">E426*F426</f>
        <v>22.345916082369829</v>
      </c>
      <c r="J426" s="27">
        <v>2.4773875056000003</v>
      </c>
      <c r="K426" s="27">
        <f t="shared" si="262"/>
        <v>0.32949253824480007</v>
      </c>
      <c r="L426" s="27">
        <f t="shared" si="263"/>
        <v>2.8068800438448003</v>
      </c>
      <c r="M426" s="27">
        <f t="shared" si="264"/>
        <v>0.30875680482292805</v>
      </c>
      <c r="N426" s="27">
        <f t="shared" si="265"/>
        <v>3.1156368486677284</v>
      </c>
      <c r="O426" s="27">
        <f t="shared" si="266"/>
        <v>1.5578184243338643E-2</v>
      </c>
      <c r="P426" s="27">
        <f t="shared" si="267"/>
        <v>3.1312150329110668</v>
      </c>
      <c r="Q426" s="27">
        <f t="shared" si="268"/>
        <v>9.3936450987332012E-3</v>
      </c>
      <c r="R426" s="27">
        <f t="shared" si="250"/>
        <v>4.6968225493665999E-2</v>
      </c>
      <c r="S426" s="27">
        <f t="shared" si="269"/>
        <v>4.6968225493666006E-3</v>
      </c>
      <c r="T426" s="27">
        <f t="shared" si="270"/>
        <v>3.1922737260528327</v>
      </c>
    </row>
    <row r="427" spans="1:20">
      <c r="A427" s="343"/>
      <c r="B427" s="343"/>
      <c r="C427" s="344"/>
      <c r="D427" s="345"/>
      <c r="E427" s="346"/>
      <c r="F427" s="346"/>
      <c r="G427" s="346"/>
      <c r="K427" s="27">
        <f t="shared" si="262"/>
        <v>0</v>
      </c>
      <c r="L427" s="27">
        <f t="shared" si="263"/>
        <v>0</v>
      </c>
      <c r="M427" s="27">
        <f t="shared" si="264"/>
        <v>0</v>
      </c>
      <c r="N427" s="27">
        <f t="shared" si="265"/>
        <v>0</v>
      </c>
      <c r="O427" s="27">
        <f t="shared" si="266"/>
        <v>0</v>
      </c>
      <c r="P427" s="27">
        <f t="shared" si="267"/>
        <v>0</v>
      </c>
      <c r="Q427" s="27">
        <f t="shared" si="268"/>
        <v>0</v>
      </c>
      <c r="R427" s="27">
        <f t="shared" ref="R427:R611" si="277">P427*1.5%</f>
        <v>0</v>
      </c>
      <c r="S427" s="27">
        <f t="shared" si="269"/>
        <v>0</v>
      </c>
      <c r="T427" s="27">
        <f t="shared" si="270"/>
        <v>0</v>
      </c>
    </row>
    <row r="428" spans="1:20">
      <c r="A428" s="343"/>
      <c r="B428" s="343"/>
      <c r="C428" s="344"/>
      <c r="D428" s="345"/>
      <c r="E428" s="346"/>
      <c r="F428" s="346"/>
      <c r="G428" s="346"/>
      <c r="K428" s="27">
        <f t="shared" si="262"/>
        <v>0</v>
      </c>
      <c r="L428" s="27">
        <f t="shared" si="263"/>
        <v>0</v>
      </c>
      <c r="M428" s="27">
        <f t="shared" si="264"/>
        <v>0</v>
      </c>
      <c r="N428" s="27">
        <f t="shared" si="265"/>
        <v>0</v>
      </c>
      <c r="O428" s="27">
        <f t="shared" si="266"/>
        <v>0</v>
      </c>
      <c r="P428" s="27">
        <f t="shared" si="267"/>
        <v>0</v>
      </c>
      <c r="Q428" s="27">
        <f t="shared" si="268"/>
        <v>0</v>
      </c>
      <c r="R428" s="27">
        <f t="shared" si="277"/>
        <v>0</v>
      </c>
      <c r="S428" s="27">
        <f t="shared" si="269"/>
        <v>0</v>
      </c>
      <c r="T428" s="27">
        <f t="shared" si="270"/>
        <v>0</v>
      </c>
    </row>
    <row r="429" spans="1:20">
      <c r="A429" s="343"/>
      <c r="B429" s="343"/>
      <c r="C429" s="344"/>
      <c r="D429" s="345"/>
      <c r="E429" s="346"/>
      <c r="F429" s="346"/>
      <c r="G429" s="346"/>
      <c r="K429" s="27">
        <f t="shared" si="262"/>
        <v>0</v>
      </c>
      <c r="L429" s="27">
        <f t="shared" si="263"/>
        <v>0</v>
      </c>
      <c r="M429" s="27">
        <f t="shared" si="264"/>
        <v>0</v>
      </c>
      <c r="N429" s="27">
        <f t="shared" si="265"/>
        <v>0</v>
      </c>
      <c r="O429" s="27">
        <f t="shared" si="266"/>
        <v>0</v>
      </c>
      <c r="P429" s="27">
        <f t="shared" si="267"/>
        <v>0</v>
      </c>
      <c r="Q429" s="27">
        <f t="shared" si="268"/>
        <v>0</v>
      </c>
      <c r="R429" s="27">
        <f t="shared" si="277"/>
        <v>0</v>
      </c>
      <c r="S429" s="27">
        <f t="shared" si="269"/>
        <v>0</v>
      </c>
      <c r="T429" s="27">
        <f t="shared" si="270"/>
        <v>0</v>
      </c>
    </row>
    <row r="430" spans="1:20" ht="14.25" customHeight="1">
      <c r="A430" s="343">
        <f>'Նախահաշիվ 1-1'!A428</f>
        <v>16</v>
      </c>
      <c r="B430" s="343" t="str">
        <f>'Նախահաշիվ 1-1'!B428</f>
        <v>Ինֆ. Տեղ</v>
      </c>
      <c r="C430" s="344" t="str">
        <f>'Նախահաշիվ 1-1'!C428</f>
        <v>Մետաղական խողովակ Փ 102*3.0մմ              Стальная труба Ф102*3.0мм</v>
      </c>
      <c r="D430" s="345" t="str">
        <f>'Նախահաշիվ 1-1'!D428</f>
        <v>մ / м</v>
      </c>
      <c r="E430" s="346">
        <f>'Նախահաշիվ 1-1'!E428</f>
        <v>21</v>
      </c>
      <c r="F430" s="346">
        <f t="shared" si="251"/>
        <v>5.6535926364052678</v>
      </c>
      <c r="G430" s="346">
        <f t="shared" ref="G430" si="278">E430*F430</f>
        <v>118.72544536451062</v>
      </c>
      <c r="J430" s="27">
        <v>4.3875121500000001</v>
      </c>
      <c r="K430" s="27">
        <f t="shared" si="262"/>
        <v>0.58353911595000008</v>
      </c>
      <c r="L430" s="27">
        <f t="shared" si="263"/>
        <v>4.9710512659499999</v>
      </c>
      <c r="M430" s="27">
        <f t="shared" si="264"/>
        <v>0.54681563925449994</v>
      </c>
      <c r="N430" s="27">
        <f t="shared" si="265"/>
        <v>5.5178669052044995</v>
      </c>
      <c r="O430" s="27">
        <f t="shared" si="266"/>
        <v>2.7589334526022496E-2</v>
      </c>
      <c r="P430" s="27">
        <f t="shared" si="267"/>
        <v>5.5454562397305223</v>
      </c>
      <c r="Q430" s="27">
        <f t="shared" si="268"/>
        <v>1.6636368719191566E-2</v>
      </c>
      <c r="R430" s="27">
        <f t="shared" si="277"/>
        <v>8.318184359595783E-2</v>
      </c>
      <c r="S430" s="27">
        <f t="shared" si="269"/>
        <v>8.318184359595783E-3</v>
      </c>
      <c r="T430" s="27">
        <f t="shared" si="270"/>
        <v>5.6535926364052678</v>
      </c>
    </row>
    <row r="431" spans="1:20">
      <c r="A431" s="343"/>
      <c r="B431" s="343"/>
      <c r="C431" s="344"/>
      <c r="D431" s="345"/>
      <c r="E431" s="346"/>
      <c r="F431" s="346"/>
      <c r="G431" s="346"/>
      <c r="K431" s="27">
        <f t="shared" si="262"/>
        <v>0</v>
      </c>
      <c r="L431" s="27">
        <f t="shared" si="263"/>
        <v>0</v>
      </c>
      <c r="M431" s="27">
        <f t="shared" si="264"/>
        <v>0</v>
      </c>
      <c r="N431" s="27">
        <f t="shared" si="265"/>
        <v>0</v>
      </c>
      <c r="O431" s="27">
        <f t="shared" si="266"/>
        <v>0</v>
      </c>
      <c r="P431" s="27">
        <f t="shared" si="267"/>
        <v>0</v>
      </c>
      <c r="Q431" s="27">
        <f t="shared" si="268"/>
        <v>0</v>
      </c>
      <c r="R431" s="27">
        <f t="shared" si="277"/>
        <v>0</v>
      </c>
      <c r="S431" s="27">
        <f t="shared" si="269"/>
        <v>0</v>
      </c>
      <c r="T431" s="27">
        <f t="shared" si="270"/>
        <v>0</v>
      </c>
    </row>
    <row r="432" spans="1:20">
      <c r="A432" s="343"/>
      <c r="B432" s="343"/>
      <c r="C432" s="344"/>
      <c r="D432" s="345"/>
      <c r="E432" s="346"/>
      <c r="F432" s="346"/>
      <c r="G432" s="346"/>
      <c r="K432" s="27">
        <f t="shared" si="262"/>
        <v>0</v>
      </c>
      <c r="L432" s="27">
        <f t="shared" si="263"/>
        <v>0</v>
      </c>
      <c r="M432" s="27">
        <f t="shared" si="264"/>
        <v>0</v>
      </c>
      <c r="N432" s="27">
        <f t="shared" si="265"/>
        <v>0</v>
      </c>
      <c r="O432" s="27">
        <f t="shared" si="266"/>
        <v>0</v>
      </c>
      <c r="P432" s="27">
        <f t="shared" si="267"/>
        <v>0</v>
      </c>
      <c r="Q432" s="27">
        <f t="shared" si="268"/>
        <v>0</v>
      </c>
      <c r="R432" s="27">
        <f t="shared" si="277"/>
        <v>0</v>
      </c>
      <c r="S432" s="27">
        <f t="shared" si="269"/>
        <v>0</v>
      </c>
      <c r="T432" s="27">
        <f t="shared" si="270"/>
        <v>0</v>
      </c>
    </row>
    <row r="433" spans="1:20" ht="28.5" customHeight="1">
      <c r="A433" s="343"/>
      <c r="B433" s="343"/>
      <c r="C433" s="344"/>
      <c r="D433" s="345"/>
      <c r="E433" s="346"/>
      <c r="F433" s="346"/>
      <c r="G433" s="346"/>
      <c r="K433" s="27">
        <f t="shared" si="262"/>
        <v>0</v>
      </c>
      <c r="L433" s="27">
        <f t="shared" si="263"/>
        <v>0</v>
      </c>
      <c r="M433" s="27">
        <f t="shared" si="264"/>
        <v>0</v>
      </c>
      <c r="N433" s="27">
        <f t="shared" si="265"/>
        <v>0</v>
      </c>
      <c r="O433" s="27">
        <f t="shared" si="266"/>
        <v>0</v>
      </c>
      <c r="P433" s="27">
        <f t="shared" si="267"/>
        <v>0</v>
      </c>
      <c r="Q433" s="27">
        <f t="shared" si="268"/>
        <v>0</v>
      </c>
      <c r="R433" s="27">
        <f t="shared" si="277"/>
        <v>0</v>
      </c>
      <c r="S433" s="27">
        <f t="shared" si="269"/>
        <v>0</v>
      </c>
      <c r="T433" s="27">
        <f t="shared" si="270"/>
        <v>0</v>
      </c>
    </row>
    <row r="434" spans="1:20" ht="14.25" customHeight="1">
      <c r="A434" s="343">
        <f>'Նախահաշիվ 1-1'!A432</f>
        <v>17</v>
      </c>
      <c r="B434" s="343" t="str">
        <f>'Նախահաշիվ 1-1'!B432</f>
        <v>Ինֆ. Տեղ</v>
      </c>
      <c r="C434" s="344" t="str">
        <f>'Նախահաշիվ 1-1'!C432</f>
        <v>Մետաղական խողովակ Փ 51*2.0մմ              Стальная труба Ф51*2.0мм</v>
      </c>
      <c r="D434" s="345" t="str">
        <f>'Նախահաշիվ 1-1'!D432</f>
        <v>մ / м</v>
      </c>
      <c r="E434" s="346">
        <f>'Նախահաշիվ 1-1'!E432</f>
        <v>10.5</v>
      </c>
      <c r="F434" s="346">
        <f t="shared" ref="F434:F446" si="279">T434</f>
        <v>1.1759472683722958</v>
      </c>
      <c r="G434" s="346">
        <f t="shared" ref="G434" si="280">E434*F434</f>
        <v>12.347446317909107</v>
      </c>
      <c r="J434" s="27">
        <v>0.91260252720000012</v>
      </c>
      <c r="K434" s="27">
        <f t="shared" ref="K434:K437" si="281">J434*13.3%</f>
        <v>0.12137613611760002</v>
      </c>
      <c r="L434" s="27">
        <f t="shared" ref="L434:L437" si="282">SUM(J434:K434)</f>
        <v>1.0339786633176002</v>
      </c>
      <c r="M434" s="27">
        <f t="shared" ref="M434:M437" si="283">L434*11%</f>
        <v>0.11373765296493603</v>
      </c>
      <c r="N434" s="27">
        <f t="shared" ref="N434:N437" si="284">SUM(L434:M434)</f>
        <v>1.1477163162825363</v>
      </c>
      <c r="O434" s="27">
        <f t="shared" ref="O434:O437" si="285">N434*0.5%</f>
        <v>5.7385815814126814E-3</v>
      </c>
      <c r="P434" s="27">
        <f t="shared" ref="P434:P437" si="286">SUM(N434:O434)</f>
        <v>1.1534548978639489</v>
      </c>
      <c r="Q434" s="27">
        <f t="shared" ref="Q434:Q437" si="287">P434*0.3%</f>
        <v>3.4603646935918468E-3</v>
      </c>
      <c r="R434" s="27">
        <f t="shared" ref="R434:R437" si="288">P434*1.5%</f>
        <v>1.7301823467959235E-2</v>
      </c>
      <c r="S434" s="27">
        <f t="shared" ref="S434:S437" si="289">P434*0.15%</f>
        <v>1.7301823467959234E-3</v>
      </c>
      <c r="T434" s="27">
        <f t="shared" ref="T434:T437" si="290">SUM(P434:S434)</f>
        <v>1.1759472683722958</v>
      </c>
    </row>
    <row r="435" spans="1:20">
      <c r="A435" s="343"/>
      <c r="B435" s="343"/>
      <c r="C435" s="344"/>
      <c r="D435" s="345"/>
      <c r="E435" s="346"/>
      <c r="F435" s="346"/>
      <c r="G435" s="346"/>
      <c r="K435" s="27">
        <f t="shared" si="281"/>
        <v>0</v>
      </c>
      <c r="L435" s="27">
        <f t="shared" si="282"/>
        <v>0</v>
      </c>
      <c r="M435" s="27">
        <f t="shared" si="283"/>
        <v>0</v>
      </c>
      <c r="N435" s="27">
        <f t="shared" si="284"/>
        <v>0</v>
      </c>
      <c r="O435" s="27">
        <f t="shared" si="285"/>
        <v>0</v>
      </c>
      <c r="P435" s="27">
        <f t="shared" si="286"/>
        <v>0</v>
      </c>
      <c r="Q435" s="27">
        <f t="shared" si="287"/>
        <v>0</v>
      </c>
      <c r="R435" s="27">
        <f t="shared" si="288"/>
        <v>0</v>
      </c>
      <c r="S435" s="27">
        <f t="shared" si="289"/>
        <v>0</v>
      </c>
      <c r="T435" s="27">
        <f t="shared" si="290"/>
        <v>0</v>
      </c>
    </row>
    <row r="436" spans="1:20">
      <c r="A436" s="343"/>
      <c r="B436" s="343"/>
      <c r="C436" s="344"/>
      <c r="D436" s="345"/>
      <c r="E436" s="346"/>
      <c r="F436" s="346"/>
      <c r="G436" s="346"/>
      <c r="K436" s="27">
        <f t="shared" si="281"/>
        <v>0</v>
      </c>
      <c r="L436" s="27">
        <f t="shared" si="282"/>
        <v>0</v>
      </c>
      <c r="M436" s="27">
        <f t="shared" si="283"/>
        <v>0</v>
      </c>
      <c r="N436" s="27">
        <f t="shared" si="284"/>
        <v>0</v>
      </c>
      <c r="O436" s="27">
        <f t="shared" si="285"/>
        <v>0</v>
      </c>
      <c r="P436" s="27">
        <f t="shared" si="286"/>
        <v>0</v>
      </c>
      <c r="Q436" s="27">
        <f t="shared" si="287"/>
        <v>0</v>
      </c>
      <c r="R436" s="27">
        <f t="shared" si="288"/>
        <v>0</v>
      </c>
      <c r="S436" s="27">
        <f t="shared" si="289"/>
        <v>0</v>
      </c>
      <c r="T436" s="27">
        <f t="shared" si="290"/>
        <v>0</v>
      </c>
    </row>
    <row r="437" spans="1:20" ht="28.5" customHeight="1">
      <c r="A437" s="343"/>
      <c r="B437" s="343"/>
      <c r="C437" s="344"/>
      <c r="D437" s="345"/>
      <c r="E437" s="346"/>
      <c r="F437" s="346"/>
      <c r="G437" s="346"/>
      <c r="K437" s="27">
        <f t="shared" si="281"/>
        <v>0</v>
      </c>
      <c r="L437" s="27">
        <f t="shared" si="282"/>
        <v>0</v>
      </c>
      <c r="M437" s="27">
        <f t="shared" si="283"/>
        <v>0</v>
      </c>
      <c r="N437" s="27">
        <f t="shared" si="284"/>
        <v>0</v>
      </c>
      <c r="O437" s="27">
        <f t="shared" si="285"/>
        <v>0</v>
      </c>
      <c r="P437" s="27">
        <f t="shared" si="286"/>
        <v>0</v>
      </c>
      <c r="Q437" s="27">
        <f t="shared" si="287"/>
        <v>0</v>
      </c>
      <c r="R437" s="27">
        <f t="shared" si="288"/>
        <v>0</v>
      </c>
      <c r="S437" s="27">
        <f t="shared" si="289"/>
        <v>0</v>
      </c>
      <c r="T437" s="27">
        <f t="shared" si="290"/>
        <v>0</v>
      </c>
    </row>
    <row r="438" spans="1:20" ht="14.25" customHeight="1">
      <c r="A438" s="343">
        <f>'Նախահաշիվ 1-1'!A436</f>
        <v>18</v>
      </c>
      <c r="B438" s="343" t="str">
        <f>'Նախահաշիվ 1-1'!B436</f>
        <v>Ինֆ. Տեղ</v>
      </c>
      <c r="C438" s="344" t="str">
        <f>'Նախահաշիվ 1-1'!C436</f>
        <v>Մետաղական խողովակ Փ 25*2.0մմ              Стальная труба Ф25*2мм</v>
      </c>
      <c r="D438" s="345" t="str">
        <f>'Նախահաշիվ 1-1'!D436</f>
        <v>մ / м</v>
      </c>
      <c r="E438" s="346">
        <f>'Նախահաշիվ 1-1'!E436</f>
        <v>7</v>
      </c>
      <c r="F438" s="346">
        <f t="shared" si="279"/>
        <v>0.76597061525490728</v>
      </c>
      <c r="G438" s="346">
        <f t="shared" ref="G438" si="291">E438*F438</f>
        <v>5.3617943067843505</v>
      </c>
      <c r="J438" s="27">
        <v>0.59443713000000009</v>
      </c>
      <c r="K438" s="27">
        <f t="shared" si="262"/>
        <v>7.9060138290000012E-2</v>
      </c>
      <c r="L438" s="27">
        <f t="shared" si="263"/>
        <v>0.67349726829000012</v>
      </c>
      <c r="M438" s="27">
        <f t="shared" si="264"/>
        <v>7.4084699511900012E-2</v>
      </c>
      <c r="N438" s="27">
        <f t="shared" si="265"/>
        <v>0.74758196780190012</v>
      </c>
      <c r="O438" s="27">
        <f t="shared" si="266"/>
        <v>3.7379098390095005E-3</v>
      </c>
      <c r="P438" s="27">
        <f t="shared" si="267"/>
        <v>0.75131987764090957</v>
      </c>
      <c r="Q438" s="27">
        <f t="shared" si="268"/>
        <v>2.2539596329227288E-3</v>
      </c>
      <c r="R438" s="27">
        <f t="shared" si="277"/>
        <v>1.1269798164613643E-2</v>
      </c>
      <c r="S438" s="27">
        <f t="shared" si="269"/>
        <v>1.1269798164613644E-3</v>
      </c>
      <c r="T438" s="27">
        <f t="shared" si="270"/>
        <v>0.76597061525490728</v>
      </c>
    </row>
    <row r="439" spans="1:20">
      <c r="A439" s="343"/>
      <c r="B439" s="343"/>
      <c r="C439" s="344"/>
      <c r="D439" s="345"/>
      <c r="E439" s="346"/>
      <c r="F439" s="346"/>
      <c r="G439" s="346"/>
      <c r="K439" s="27">
        <f t="shared" si="262"/>
        <v>0</v>
      </c>
      <c r="L439" s="27">
        <f t="shared" si="263"/>
        <v>0</v>
      </c>
      <c r="M439" s="27">
        <f t="shared" si="264"/>
        <v>0</v>
      </c>
      <c r="N439" s="27">
        <f t="shared" si="265"/>
        <v>0</v>
      </c>
      <c r="O439" s="27">
        <f t="shared" si="266"/>
        <v>0</v>
      </c>
      <c r="P439" s="27">
        <f t="shared" si="267"/>
        <v>0</v>
      </c>
      <c r="Q439" s="27">
        <f t="shared" si="268"/>
        <v>0</v>
      </c>
      <c r="R439" s="27">
        <f t="shared" si="277"/>
        <v>0</v>
      </c>
      <c r="S439" s="27">
        <f t="shared" si="269"/>
        <v>0</v>
      </c>
      <c r="T439" s="27">
        <f t="shared" si="270"/>
        <v>0</v>
      </c>
    </row>
    <row r="440" spans="1:20">
      <c r="A440" s="343"/>
      <c r="B440" s="343"/>
      <c r="C440" s="344"/>
      <c r="D440" s="345"/>
      <c r="E440" s="346"/>
      <c r="F440" s="346"/>
      <c r="G440" s="346"/>
      <c r="K440" s="27">
        <f t="shared" si="262"/>
        <v>0</v>
      </c>
      <c r="L440" s="27">
        <f t="shared" si="263"/>
        <v>0</v>
      </c>
      <c r="M440" s="27">
        <f t="shared" si="264"/>
        <v>0</v>
      </c>
      <c r="N440" s="27">
        <f t="shared" si="265"/>
        <v>0</v>
      </c>
      <c r="O440" s="27">
        <f t="shared" si="266"/>
        <v>0</v>
      </c>
      <c r="P440" s="27">
        <f t="shared" si="267"/>
        <v>0</v>
      </c>
      <c r="Q440" s="27">
        <f t="shared" si="268"/>
        <v>0</v>
      </c>
      <c r="R440" s="27">
        <f t="shared" si="277"/>
        <v>0</v>
      </c>
      <c r="S440" s="27">
        <f t="shared" si="269"/>
        <v>0</v>
      </c>
      <c r="T440" s="27">
        <f t="shared" si="270"/>
        <v>0</v>
      </c>
    </row>
    <row r="441" spans="1:20">
      <c r="A441" s="343"/>
      <c r="B441" s="343"/>
      <c r="C441" s="344"/>
      <c r="D441" s="345"/>
      <c r="E441" s="346"/>
      <c r="F441" s="346"/>
      <c r="G441" s="346"/>
      <c r="K441" s="27">
        <f t="shared" si="262"/>
        <v>0</v>
      </c>
      <c r="L441" s="27">
        <f t="shared" si="263"/>
        <v>0</v>
      </c>
      <c r="M441" s="27">
        <f t="shared" si="264"/>
        <v>0</v>
      </c>
      <c r="N441" s="27">
        <f t="shared" si="265"/>
        <v>0</v>
      </c>
      <c r="O441" s="27">
        <f t="shared" si="266"/>
        <v>0</v>
      </c>
      <c r="P441" s="27">
        <f t="shared" si="267"/>
        <v>0</v>
      </c>
      <c r="Q441" s="27">
        <f t="shared" si="268"/>
        <v>0</v>
      </c>
      <c r="R441" s="27">
        <f t="shared" si="277"/>
        <v>0</v>
      </c>
      <c r="S441" s="27">
        <f t="shared" si="269"/>
        <v>0</v>
      </c>
      <c r="T441" s="27">
        <f t="shared" si="270"/>
        <v>0</v>
      </c>
    </row>
    <row r="442" spans="1:20" ht="14.25" customHeight="1">
      <c r="A442" s="343">
        <f>'Նախահաշիվ 1-1'!A440</f>
        <v>19</v>
      </c>
      <c r="B442" s="343" t="str">
        <f>'Նախահաշիվ 1-1'!B440</f>
        <v>Ինֆ. Տեղ</v>
      </c>
      <c r="C442" s="344" t="str">
        <f>'Նախահաշիվ 1-1'!C440</f>
        <v>Մետաղական խողովակ Փ 20*2.0մմ              Стальная труба Ф20*2мм</v>
      </c>
      <c r="D442" s="345" t="str">
        <f>'Նախահաշիվ 1-1'!D440</f>
        <v>մ / м</v>
      </c>
      <c r="E442" s="346">
        <f>'Նախահաշիվ 1-1'!E440</f>
        <v>8.4</v>
      </c>
      <c r="F442" s="346">
        <f t="shared" si="279"/>
        <v>0.66821817483190005</v>
      </c>
      <c r="G442" s="346">
        <f t="shared" ref="G442" si="292">E442*F442</f>
        <v>5.6130326685879606</v>
      </c>
      <c r="J442" s="27">
        <v>0.51857562960000003</v>
      </c>
      <c r="K442" s="27">
        <f t="shared" si="262"/>
        <v>6.8970558736800011E-2</v>
      </c>
      <c r="L442" s="27">
        <f t="shared" si="263"/>
        <v>0.58754618833680006</v>
      </c>
      <c r="M442" s="27">
        <f t="shared" si="264"/>
        <v>6.4630080717048011E-2</v>
      </c>
      <c r="N442" s="27">
        <f t="shared" si="265"/>
        <v>0.65217626905384807</v>
      </c>
      <c r="O442" s="27">
        <f t="shared" si="266"/>
        <v>3.2608813452692405E-3</v>
      </c>
      <c r="P442" s="27">
        <f t="shared" si="267"/>
        <v>0.65543715039911732</v>
      </c>
      <c r="Q442" s="27">
        <f t="shared" si="268"/>
        <v>1.9663114511973522E-3</v>
      </c>
      <c r="R442" s="27">
        <f t="shared" si="277"/>
        <v>9.831557255986759E-3</v>
      </c>
      <c r="S442" s="27">
        <f t="shared" si="269"/>
        <v>9.8315572559867608E-4</v>
      </c>
      <c r="T442" s="27">
        <f t="shared" si="270"/>
        <v>0.66821817483190005</v>
      </c>
    </row>
    <row r="443" spans="1:20">
      <c r="A443" s="343"/>
      <c r="B443" s="343"/>
      <c r="C443" s="344"/>
      <c r="D443" s="345"/>
      <c r="E443" s="346"/>
      <c r="F443" s="346"/>
      <c r="G443" s="346"/>
      <c r="K443" s="27">
        <f t="shared" si="262"/>
        <v>0</v>
      </c>
      <c r="L443" s="27">
        <f t="shared" si="263"/>
        <v>0</v>
      </c>
      <c r="M443" s="27">
        <f t="shared" si="264"/>
        <v>0</v>
      </c>
      <c r="N443" s="27">
        <f t="shared" si="265"/>
        <v>0</v>
      </c>
      <c r="O443" s="27">
        <f t="shared" si="266"/>
        <v>0</v>
      </c>
      <c r="P443" s="27">
        <f t="shared" si="267"/>
        <v>0</v>
      </c>
      <c r="Q443" s="27">
        <f t="shared" si="268"/>
        <v>0</v>
      </c>
      <c r="R443" s="27">
        <f t="shared" si="277"/>
        <v>0</v>
      </c>
      <c r="S443" s="27">
        <f t="shared" si="269"/>
        <v>0</v>
      </c>
      <c r="T443" s="27">
        <f t="shared" si="270"/>
        <v>0</v>
      </c>
    </row>
    <row r="444" spans="1:20">
      <c r="A444" s="343"/>
      <c r="B444" s="343"/>
      <c r="C444" s="344"/>
      <c r="D444" s="345"/>
      <c r="E444" s="346"/>
      <c r="F444" s="346"/>
      <c r="G444" s="346"/>
      <c r="K444" s="27">
        <f t="shared" si="262"/>
        <v>0</v>
      </c>
      <c r="L444" s="27">
        <f t="shared" si="263"/>
        <v>0</v>
      </c>
      <c r="M444" s="27">
        <f t="shared" si="264"/>
        <v>0</v>
      </c>
      <c r="N444" s="27">
        <f t="shared" si="265"/>
        <v>0</v>
      </c>
      <c r="O444" s="27">
        <f t="shared" si="266"/>
        <v>0</v>
      </c>
      <c r="P444" s="27">
        <f t="shared" si="267"/>
        <v>0</v>
      </c>
      <c r="Q444" s="27">
        <f t="shared" si="268"/>
        <v>0</v>
      </c>
      <c r="R444" s="27">
        <f t="shared" si="277"/>
        <v>0</v>
      </c>
      <c r="S444" s="27">
        <f t="shared" si="269"/>
        <v>0</v>
      </c>
      <c r="T444" s="27">
        <f t="shared" si="270"/>
        <v>0</v>
      </c>
    </row>
    <row r="445" spans="1:20">
      <c r="A445" s="343"/>
      <c r="B445" s="343"/>
      <c r="C445" s="344"/>
      <c r="D445" s="345"/>
      <c r="E445" s="346"/>
      <c r="F445" s="346"/>
      <c r="G445" s="346"/>
      <c r="K445" s="27">
        <f t="shared" si="262"/>
        <v>0</v>
      </c>
      <c r="L445" s="27">
        <f t="shared" si="263"/>
        <v>0</v>
      </c>
      <c r="M445" s="27">
        <f t="shared" si="264"/>
        <v>0</v>
      </c>
      <c r="N445" s="27">
        <f t="shared" si="265"/>
        <v>0</v>
      </c>
      <c r="O445" s="27">
        <f t="shared" si="266"/>
        <v>0</v>
      </c>
      <c r="P445" s="27">
        <f t="shared" si="267"/>
        <v>0</v>
      </c>
      <c r="Q445" s="27">
        <f t="shared" si="268"/>
        <v>0</v>
      </c>
      <c r="R445" s="27">
        <f t="shared" si="277"/>
        <v>0</v>
      </c>
      <c r="S445" s="27">
        <f t="shared" si="269"/>
        <v>0</v>
      </c>
      <c r="T445" s="27">
        <f t="shared" si="270"/>
        <v>0</v>
      </c>
    </row>
    <row r="446" spans="1:20" ht="14.25" customHeight="1">
      <c r="A446" s="343">
        <f>'Նախահաշիվ 1-1'!A444</f>
        <v>20</v>
      </c>
      <c r="B446" s="343" t="str">
        <f>'Նախահաշիվ 1-1'!B444</f>
        <v>8-573-6</v>
      </c>
      <c r="C446" s="344" t="str">
        <f>'Նախահաշիվ 1-1'!C444</f>
        <v>Մետաղական պահարանի տեղադրում Установка металлического шкафа</v>
      </c>
      <c r="D446" s="345" t="str">
        <f>'Նախահաշիվ 1-1'!D444</f>
        <v>հատ</v>
      </c>
      <c r="E446" s="346">
        <f>'Նախահաշիվ 1-1'!E444</f>
        <v>1</v>
      </c>
      <c r="F446" s="346">
        <f t="shared" si="279"/>
        <v>24.597565459324084</v>
      </c>
      <c r="G446" s="346">
        <f t="shared" ref="G446" si="293">E446*F446</f>
        <v>24.597565459324084</v>
      </c>
      <c r="J446" s="27">
        <v>19.089121599999999</v>
      </c>
      <c r="K446" s="27">
        <f t="shared" si="262"/>
        <v>2.5388531728000001</v>
      </c>
      <c r="L446" s="27">
        <f t="shared" si="263"/>
        <v>21.627974772799998</v>
      </c>
      <c r="M446" s="27">
        <f t="shared" si="264"/>
        <v>2.3790772250079999</v>
      </c>
      <c r="N446" s="27">
        <f t="shared" si="265"/>
        <v>24.007051997807999</v>
      </c>
      <c r="O446" s="27">
        <f t="shared" si="266"/>
        <v>0.12003525998903999</v>
      </c>
      <c r="P446" s="27">
        <f t="shared" si="267"/>
        <v>24.12708725779704</v>
      </c>
      <c r="Q446" s="27">
        <f t="shared" si="268"/>
        <v>7.2381261773391117E-2</v>
      </c>
      <c r="R446" s="27">
        <f t="shared" si="277"/>
        <v>0.36190630886695557</v>
      </c>
      <c r="S446" s="27">
        <f t="shared" si="269"/>
        <v>3.6190630886695559E-2</v>
      </c>
      <c r="T446" s="27">
        <f t="shared" si="270"/>
        <v>24.597565459324084</v>
      </c>
    </row>
    <row r="447" spans="1:20">
      <c r="A447" s="343"/>
      <c r="B447" s="343"/>
      <c r="C447" s="344"/>
      <c r="D447" s="345"/>
      <c r="E447" s="346"/>
      <c r="F447" s="346"/>
      <c r="G447" s="346"/>
      <c r="K447" s="27">
        <f t="shared" si="262"/>
        <v>0</v>
      </c>
      <c r="L447" s="27">
        <f t="shared" si="263"/>
        <v>0</v>
      </c>
      <c r="M447" s="27">
        <f t="shared" si="264"/>
        <v>0</v>
      </c>
      <c r="N447" s="27">
        <f t="shared" si="265"/>
        <v>0</v>
      </c>
      <c r="O447" s="27">
        <f t="shared" si="266"/>
        <v>0</v>
      </c>
      <c r="P447" s="27">
        <f t="shared" si="267"/>
        <v>0</v>
      </c>
      <c r="Q447" s="27">
        <f t="shared" si="268"/>
        <v>0</v>
      </c>
      <c r="R447" s="27">
        <f t="shared" si="277"/>
        <v>0</v>
      </c>
      <c r="S447" s="27">
        <f t="shared" si="269"/>
        <v>0</v>
      </c>
      <c r="T447" s="27">
        <f t="shared" si="270"/>
        <v>0</v>
      </c>
    </row>
    <row r="448" spans="1:20">
      <c r="A448" s="343"/>
      <c r="B448" s="343"/>
      <c r="C448" s="344"/>
      <c r="D448" s="345"/>
      <c r="E448" s="346"/>
      <c r="F448" s="346"/>
      <c r="G448" s="346"/>
      <c r="K448" s="27">
        <f t="shared" si="262"/>
        <v>0</v>
      </c>
      <c r="L448" s="27">
        <f t="shared" si="263"/>
        <v>0</v>
      </c>
      <c r="M448" s="27">
        <f t="shared" si="264"/>
        <v>0</v>
      </c>
      <c r="N448" s="27">
        <f t="shared" si="265"/>
        <v>0</v>
      </c>
      <c r="O448" s="27">
        <f t="shared" si="266"/>
        <v>0</v>
      </c>
      <c r="P448" s="27">
        <f t="shared" si="267"/>
        <v>0</v>
      </c>
      <c r="Q448" s="27">
        <f t="shared" si="268"/>
        <v>0</v>
      </c>
      <c r="R448" s="27">
        <f t="shared" si="277"/>
        <v>0</v>
      </c>
      <c r="S448" s="27">
        <f t="shared" si="269"/>
        <v>0</v>
      </c>
      <c r="T448" s="27">
        <f t="shared" si="270"/>
        <v>0</v>
      </c>
    </row>
    <row r="449" spans="1:20">
      <c r="A449" s="343"/>
      <c r="B449" s="343"/>
      <c r="C449" s="344"/>
      <c r="D449" s="345"/>
      <c r="E449" s="346"/>
      <c r="F449" s="346"/>
      <c r="G449" s="346"/>
      <c r="K449" s="27">
        <f t="shared" si="262"/>
        <v>0</v>
      </c>
      <c r="L449" s="27">
        <f t="shared" si="263"/>
        <v>0</v>
      </c>
      <c r="M449" s="27">
        <f t="shared" si="264"/>
        <v>0</v>
      </c>
      <c r="N449" s="27">
        <f t="shared" si="265"/>
        <v>0</v>
      </c>
      <c r="O449" s="27">
        <f t="shared" si="266"/>
        <v>0</v>
      </c>
      <c r="P449" s="27">
        <f t="shared" si="267"/>
        <v>0</v>
      </c>
      <c r="Q449" s="27">
        <f t="shared" si="268"/>
        <v>0</v>
      </c>
      <c r="R449" s="27">
        <f t="shared" si="277"/>
        <v>0</v>
      </c>
      <c r="S449" s="27">
        <f t="shared" si="269"/>
        <v>0</v>
      </c>
      <c r="T449" s="27">
        <f t="shared" si="270"/>
        <v>0</v>
      </c>
    </row>
    <row r="450" spans="1:20" ht="14.25" customHeight="1">
      <c r="A450" s="343">
        <f>'Նախահաշիվ 1-1'!A448</f>
        <v>21</v>
      </c>
      <c r="B450" s="343" t="str">
        <f>'Նախահաշիվ 1-1'!B448</f>
        <v>8-525-2</v>
      </c>
      <c r="C450" s="344" t="str">
        <f>'Նախահաշիվ 1-1'!C448</f>
        <v>միաֆազ ավտոմատ անջատիչ 10Ա /պահարանի մեջ/ 
Однофазный выходной автоматический выключатель 10 А / в шкафу /</v>
      </c>
      <c r="D450" s="345" t="str">
        <f>'Նախահաշիվ 1-1'!D448</f>
        <v>հատ</v>
      </c>
      <c r="E450" s="346">
        <f>'Նախահաշիվ 1-1'!E448</f>
        <v>1</v>
      </c>
      <c r="F450" s="346">
        <f>'Նախահաշիվ 1-1'!F448</f>
        <v>3.6495121347999997</v>
      </c>
      <c r="G450" s="346">
        <f t="shared" ref="G450" si="294">E450*F450</f>
        <v>3.6495121347999997</v>
      </c>
      <c r="J450" s="27">
        <v>3.6495121347999997</v>
      </c>
      <c r="K450" s="27">
        <f t="shared" si="262"/>
        <v>0.4853851139284</v>
      </c>
      <c r="L450" s="27">
        <f t="shared" si="263"/>
        <v>4.1348972487284001</v>
      </c>
      <c r="M450" s="27">
        <f t="shared" si="264"/>
        <v>0.454838697360124</v>
      </c>
      <c r="N450" s="27">
        <f t="shared" si="265"/>
        <v>4.5897359460885241</v>
      </c>
      <c r="O450" s="27">
        <f t="shared" si="266"/>
        <v>2.2948679730442619E-2</v>
      </c>
      <c r="P450" s="27">
        <f t="shared" si="267"/>
        <v>4.6126846258189671</v>
      </c>
      <c r="Q450" s="27">
        <f t="shared" si="268"/>
        <v>1.3838053877456902E-2</v>
      </c>
      <c r="R450" s="27">
        <f t="shared" si="277"/>
        <v>6.9190269387284509E-2</v>
      </c>
      <c r="S450" s="27">
        <f t="shared" si="269"/>
        <v>6.9190269387284509E-3</v>
      </c>
      <c r="T450" s="27">
        <f t="shared" si="270"/>
        <v>4.7026319760224373</v>
      </c>
    </row>
    <row r="451" spans="1:20">
      <c r="A451" s="343"/>
      <c r="B451" s="343"/>
      <c r="C451" s="344"/>
      <c r="D451" s="345"/>
      <c r="E451" s="346"/>
      <c r="F451" s="346"/>
      <c r="G451" s="346"/>
      <c r="K451" s="27">
        <f t="shared" si="262"/>
        <v>0</v>
      </c>
      <c r="L451" s="27">
        <f t="shared" si="263"/>
        <v>0</v>
      </c>
      <c r="M451" s="27">
        <f t="shared" si="264"/>
        <v>0</v>
      </c>
      <c r="N451" s="27">
        <f t="shared" si="265"/>
        <v>0</v>
      </c>
      <c r="O451" s="27">
        <f t="shared" si="266"/>
        <v>0</v>
      </c>
      <c r="P451" s="27">
        <f t="shared" si="267"/>
        <v>0</v>
      </c>
      <c r="Q451" s="27">
        <f t="shared" si="268"/>
        <v>0</v>
      </c>
      <c r="R451" s="27">
        <f t="shared" si="277"/>
        <v>0</v>
      </c>
      <c r="S451" s="27">
        <f t="shared" si="269"/>
        <v>0</v>
      </c>
      <c r="T451" s="27">
        <f t="shared" si="270"/>
        <v>0</v>
      </c>
    </row>
    <row r="452" spans="1:20">
      <c r="A452" s="343"/>
      <c r="B452" s="343"/>
      <c r="C452" s="344"/>
      <c r="D452" s="345"/>
      <c r="E452" s="346"/>
      <c r="F452" s="346"/>
      <c r="G452" s="346"/>
      <c r="K452" s="27">
        <f t="shared" si="262"/>
        <v>0</v>
      </c>
      <c r="L452" s="27">
        <f t="shared" si="263"/>
        <v>0</v>
      </c>
      <c r="M452" s="27">
        <f t="shared" si="264"/>
        <v>0</v>
      </c>
      <c r="N452" s="27">
        <f t="shared" si="265"/>
        <v>0</v>
      </c>
      <c r="O452" s="27">
        <f t="shared" si="266"/>
        <v>0</v>
      </c>
      <c r="P452" s="27">
        <f t="shared" si="267"/>
        <v>0</v>
      </c>
      <c r="Q452" s="27">
        <f t="shared" si="268"/>
        <v>0</v>
      </c>
      <c r="R452" s="27">
        <f t="shared" si="277"/>
        <v>0</v>
      </c>
      <c r="S452" s="27">
        <f t="shared" si="269"/>
        <v>0</v>
      </c>
      <c r="T452" s="27">
        <f t="shared" si="270"/>
        <v>0</v>
      </c>
    </row>
    <row r="453" spans="1:20">
      <c r="A453" s="343"/>
      <c r="B453" s="343"/>
      <c r="C453" s="344"/>
      <c r="D453" s="345"/>
      <c r="E453" s="346"/>
      <c r="F453" s="346"/>
      <c r="G453" s="346"/>
      <c r="K453" s="27">
        <f t="shared" si="262"/>
        <v>0</v>
      </c>
      <c r="L453" s="27">
        <f t="shared" si="263"/>
        <v>0</v>
      </c>
      <c r="M453" s="27">
        <f t="shared" si="264"/>
        <v>0</v>
      </c>
      <c r="N453" s="27">
        <f t="shared" si="265"/>
        <v>0</v>
      </c>
      <c r="O453" s="27">
        <f t="shared" si="266"/>
        <v>0</v>
      </c>
      <c r="P453" s="27">
        <f t="shared" si="267"/>
        <v>0</v>
      </c>
      <c r="Q453" s="27">
        <f t="shared" si="268"/>
        <v>0</v>
      </c>
      <c r="R453" s="27">
        <f t="shared" si="277"/>
        <v>0</v>
      </c>
      <c r="S453" s="27">
        <f t="shared" si="269"/>
        <v>0</v>
      </c>
      <c r="T453" s="27">
        <f t="shared" si="270"/>
        <v>0</v>
      </c>
    </row>
    <row r="454" spans="1:20" ht="14.25" customHeight="1">
      <c r="A454" s="343">
        <f>'Նախահաշիվ 1-1'!A452</f>
        <v>22</v>
      </c>
      <c r="B454" s="343" t="str">
        <f>'Նախահաշիվ 1-1'!B452</f>
        <v>8-525-2</v>
      </c>
      <c r="C454" s="344" t="str">
        <f>'Նախահաշիվ 1-1'!C452</f>
        <v>Ավտոմատ անջատիչ 6Ա
Однофазный автоматический выключатель 6 А</v>
      </c>
      <c r="D454" s="345" t="str">
        <f>'Նախահաշիվ 1-1'!D452</f>
        <v>հատ</v>
      </c>
      <c r="E454" s="346">
        <f>'Նախահաշիվ 1-1'!E452</f>
        <v>7</v>
      </c>
      <c r="F454" s="346">
        <f>'Նախահաշիվ 1-1'!F452</f>
        <v>3.1801898673999998</v>
      </c>
      <c r="G454" s="346">
        <f t="shared" ref="G454" si="295">E454*F454</f>
        <v>22.261329071799999</v>
      </c>
      <c r="J454" s="27">
        <v>3.1801898673999998</v>
      </c>
      <c r="K454" s="27">
        <f t="shared" si="262"/>
        <v>0.42296525236420002</v>
      </c>
      <c r="L454" s="27">
        <f t="shared" si="263"/>
        <v>3.6031551197641996</v>
      </c>
      <c r="M454" s="27">
        <f t="shared" si="264"/>
        <v>0.39634706317406193</v>
      </c>
      <c r="N454" s="27">
        <f t="shared" si="265"/>
        <v>3.9995021829382615</v>
      </c>
      <c r="O454" s="27">
        <f t="shared" si="266"/>
        <v>1.9997510914691308E-2</v>
      </c>
      <c r="P454" s="27">
        <f t="shared" si="267"/>
        <v>4.0194996938529526</v>
      </c>
      <c r="Q454" s="27">
        <f t="shared" si="268"/>
        <v>1.2058499081558857E-2</v>
      </c>
      <c r="R454" s="27">
        <f t="shared" si="277"/>
        <v>6.0292495407794286E-2</v>
      </c>
      <c r="S454" s="27">
        <f t="shared" si="269"/>
        <v>6.0292495407794286E-3</v>
      </c>
      <c r="T454" s="27">
        <f t="shared" si="270"/>
        <v>4.0978799378830848</v>
      </c>
    </row>
    <row r="455" spans="1:20">
      <c r="A455" s="343"/>
      <c r="B455" s="343"/>
      <c r="C455" s="344"/>
      <c r="D455" s="345"/>
      <c r="E455" s="346"/>
      <c r="F455" s="346"/>
      <c r="G455" s="346"/>
      <c r="K455" s="27">
        <f t="shared" si="262"/>
        <v>0</v>
      </c>
      <c r="L455" s="27">
        <f t="shared" si="263"/>
        <v>0</v>
      </c>
      <c r="M455" s="27">
        <f t="shared" si="264"/>
        <v>0</v>
      </c>
      <c r="N455" s="27">
        <f t="shared" si="265"/>
        <v>0</v>
      </c>
      <c r="O455" s="27">
        <f t="shared" si="266"/>
        <v>0</v>
      </c>
      <c r="P455" s="27">
        <f t="shared" si="267"/>
        <v>0</v>
      </c>
      <c r="Q455" s="27">
        <f t="shared" si="268"/>
        <v>0</v>
      </c>
      <c r="R455" s="27">
        <f t="shared" si="277"/>
        <v>0</v>
      </c>
      <c r="S455" s="27">
        <f t="shared" si="269"/>
        <v>0</v>
      </c>
      <c r="T455" s="27">
        <f t="shared" si="270"/>
        <v>0</v>
      </c>
    </row>
    <row r="456" spans="1:20">
      <c r="A456" s="343"/>
      <c r="B456" s="343"/>
      <c r="C456" s="344"/>
      <c r="D456" s="345"/>
      <c r="E456" s="346"/>
      <c r="F456" s="346"/>
      <c r="G456" s="346"/>
      <c r="K456" s="27">
        <f t="shared" si="262"/>
        <v>0</v>
      </c>
      <c r="L456" s="27">
        <f t="shared" si="263"/>
        <v>0</v>
      </c>
      <c r="M456" s="27">
        <f t="shared" si="264"/>
        <v>0</v>
      </c>
      <c r="N456" s="27">
        <f t="shared" si="265"/>
        <v>0</v>
      </c>
      <c r="O456" s="27">
        <f t="shared" si="266"/>
        <v>0</v>
      </c>
      <c r="P456" s="27">
        <f t="shared" si="267"/>
        <v>0</v>
      </c>
      <c r="Q456" s="27">
        <f t="shared" si="268"/>
        <v>0</v>
      </c>
      <c r="R456" s="27">
        <f t="shared" si="277"/>
        <v>0</v>
      </c>
      <c r="S456" s="27">
        <f t="shared" si="269"/>
        <v>0</v>
      </c>
      <c r="T456" s="27">
        <f t="shared" si="270"/>
        <v>0</v>
      </c>
    </row>
    <row r="457" spans="1:20">
      <c r="A457" s="343"/>
      <c r="B457" s="343"/>
      <c r="C457" s="344"/>
      <c r="D457" s="345"/>
      <c r="E457" s="346"/>
      <c r="F457" s="346"/>
      <c r="G457" s="346"/>
      <c r="K457" s="27">
        <f t="shared" si="262"/>
        <v>0</v>
      </c>
      <c r="L457" s="27">
        <f t="shared" si="263"/>
        <v>0</v>
      </c>
      <c r="M457" s="27">
        <f t="shared" si="264"/>
        <v>0</v>
      </c>
      <c r="N457" s="27">
        <f t="shared" si="265"/>
        <v>0</v>
      </c>
      <c r="O457" s="27">
        <f t="shared" si="266"/>
        <v>0</v>
      </c>
      <c r="P457" s="27">
        <f t="shared" si="267"/>
        <v>0</v>
      </c>
      <c r="Q457" s="27">
        <f t="shared" si="268"/>
        <v>0</v>
      </c>
      <c r="R457" s="27">
        <f t="shared" si="277"/>
        <v>0</v>
      </c>
      <c r="S457" s="27">
        <f t="shared" si="269"/>
        <v>0</v>
      </c>
      <c r="T457" s="27">
        <f t="shared" si="270"/>
        <v>0</v>
      </c>
    </row>
    <row r="458" spans="1:20" ht="14.25" customHeight="1">
      <c r="A458" s="343">
        <f>'Նախահաշիվ 1-1'!A456</f>
        <v>23</v>
      </c>
      <c r="B458" s="343" t="str">
        <f>'Նախահաշիվ 1-1'!B456</f>
        <v>շուկա</v>
      </c>
      <c r="C458" s="344" t="str">
        <f>'Նախահաշիվ 1-1'!C456</f>
        <v>Սեղմակ КСВ 16-95                                 Зажим КСВ 16-95</v>
      </c>
      <c r="D458" s="345" t="str">
        <f>'Նախահաշիվ 1-1'!D456</f>
        <v>հատ/шт</v>
      </c>
      <c r="E458" s="346">
        <f>'Նախահաշիվ 1-1'!E456</f>
        <v>56</v>
      </c>
      <c r="F458" s="346">
        <f t="shared" ref="F458:F486" si="296">T458</f>
        <v>0.14589916481045853</v>
      </c>
      <c r="G458" s="346">
        <f t="shared" ref="G458" si="297">E458*F458</f>
        <v>8.1703532293856771</v>
      </c>
      <c r="J458" s="27">
        <v>0.11322612000000001</v>
      </c>
      <c r="K458" s="27">
        <f t="shared" si="262"/>
        <v>1.5059073960000002E-2</v>
      </c>
      <c r="L458" s="27">
        <f t="shared" si="263"/>
        <v>0.12828519396000002</v>
      </c>
      <c r="M458" s="27">
        <f t="shared" si="264"/>
        <v>1.4111371335600002E-2</v>
      </c>
      <c r="N458" s="27">
        <f t="shared" si="265"/>
        <v>0.14239656529560002</v>
      </c>
      <c r="O458" s="27">
        <f t="shared" si="266"/>
        <v>7.1198282647800008E-4</v>
      </c>
      <c r="P458" s="27">
        <f t="shared" si="267"/>
        <v>0.14310854812207802</v>
      </c>
      <c r="Q458" s="27">
        <f t="shared" si="268"/>
        <v>4.2932564436623408E-4</v>
      </c>
      <c r="R458" s="27">
        <f t="shared" si="277"/>
        <v>2.14662822183117E-3</v>
      </c>
      <c r="S458" s="27">
        <f t="shared" si="269"/>
        <v>2.1466282218311704E-4</v>
      </c>
      <c r="T458" s="27">
        <f t="shared" si="270"/>
        <v>0.14589916481045853</v>
      </c>
    </row>
    <row r="459" spans="1:20">
      <c r="A459" s="343"/>
      <c r="B459" s="343"/>
      <c r="C459" s="344"/>
      <c r="D459" s="345"/>
      <c r="E459" s="346"/>
      <c r="F459" s="346"/>
      <c r="G459" s="346"/>
      <c r="K459" s="27">
        <f t="shared" si="262"/>
        <v>0</v>
      </c>
      <c r="L459" s="27">
        <f t="shared" si="263"/>
        <v>0</v>
      </c>
      <c r="M459" s="27">
        <f t="shared" si="264"/>
        <v>0</v>
      </c>
      <c r="N459" s="27">
        <f t="shared" si="265"/>
        <v>0</v>
      </c>
      <c r="O459" s="27">
        <f t="shared" si="266"/>
        <v>0</v>
      </c>
      <c r="P459" s="27">
        <f t="shared" si="267"/>
        <v>0</v>
      </c>
      <c r="Q459" s="27">
        <f t="shared" si="268"/>
        <v>0</v>
      </c>
      <c r="R459" s="27">
        <f t="shared" si="277"/>
        <v>0</v>
      </c>
      <c r="S459" s="27">
        <f t="shared" si="269"/>
        <v>0</v>
      </c>
      <c r="T459" s="27">
        <f t="shared" si="270"/>
        <v>0</v>
      </c>
    </row>
    <row r="460" spans="1:20">
      <c r="A460" s="343"/>
      <c r="B460" s="343"/>
      <c r="C460" s="344"/>
      <c r="D460" s="345"/>
      <c r="E460" s="346"/>
      <c r="F460" s="346"/>
      <c r="G460" s="346"/>
      <c r="K460" s="27">
        <f t="shared" si="262"/>
        <v>0</v>
      </c>
      <c r="L460" s="27">
        <f t="shared" si="263"/>
        <v>0</v>
      </c>
      <c r="M460" s="27">
        <f t="shared" si="264"/>
        <v>0</v>
      </c>
      <c r="N460" s="27">
        <f t="shared" si="265"/>
        <v>0</v>
      </c>
      <c r="O460" s="27">
        <f t="shared" si="266"/>
        <v>0</v>
      </c>
      <c r="P460" s="27">
        <f t="shared" si="267"/>
        <v>0</v>
      </c>
      <c r="Q460" s="27">
        <f t="shared" si="268"/>
        <v>0</v>
      </c>
      <c r="R460" s="27">
        <f t="shared" si="277"/>
        <v>0</v>
      </c>
      <c r="S460" s="27">
        <f t="shared" si="269"/>
        <v>0</v>
      </c>
      <c r="T460" s="27">
        <f t="shared" si="270"/>
        <v>0</v>
      </c>
    </row>
    <row r="461" spans="1:20">
      <c r="A461" s="343"/>
      <c r="B461" s="343"/>
      <c r="C461" s="344"/>
      <c r="D461" s="345"/>
      <c r="E461" s="346"/>
      <c r="F461" s="346"/>
      <c r="G461" s="346"/>
      <c r="K461" s="27">
        <f t="shared" si="262"/>
        <v>0</v>
      </c>
      <c r="L461" s="27">
        <f t="shared" si="263"/>
        <v>0</v>
      </c>
      <c r="M461" s="27">
        <f t="shared" si="264"/>
        <v>0</v>
      </c>
      <c r="N461" s="27">
        <f t="shared" si="265"/>
        <v>0</v>
      </c>
      <c r="O461" s="27">
        <f t="shared" si="266"/>
        <v>0</v>
      </c>
      <c r="P461" s="27">
        <f t="shared" si="267"/>
        <v>0</v>
      </c>
      <c r="Q461" s="27">
        <f t="shared" si="268"/>
        <v>0</v>
      </c>
      <c r="R461" s="27">
        <f t="shared" si="277"/>
        <v>0</v>
      </c>
      <c r="S461" s="27">
        <f t="shared" si="269"/>
        <v>0</v>
      </c>
      <c r="T461" s="27">
        <f t="shared" si="270"/>
        <v>0</v>
      </c>
    </row>
    <row r="462" spans="1:20" ht="14.25" customHeight="1">
      <c r="A462" s="343">
        <f>'Նախահաշիվ 1-1'!A460</f>
        <v>24</v>
      </c>
      <c r="B462" s="343" t="str">
        <f>'Նախահաշիվ 1-1'!B460</f>
        <v>շուկա</v>
      </c>
      <c r="C462" s="344" t="str">
        <f>'Նախահաշիվ 1-1'!C460</f>
        <v>Միացնող ձող /սանր/                                  Шина соединения</v>
      </c>
      <c r="D462" s="345" t="str">
        <f>'Նախահաշիվ 1-1'!D460</f>
        <v>հատ/шт</v>
      </c>
      <c r="E462" s="346">
        <f>'Նախահաշիվ 1-1'!E460</f>
        <v>7</v>
      </c>
      <c r="F462" s="346">
        <f t="shared" si="296"/>
        <v>2.6261849665882542</v>
      </c>
      <c r="G462" s="346">
        <f t="shared" ref="G462" si="298">E462*F462</f>
        <v>18.383294766117778</v>
      </c>
      <c r="J462" s="27">
        <v>2.0380701600000002</v>
      </c>
      <c r="K462" s="27">
        <f t="shared" si="262"/>
        <v>0.27106333128000004</v>
      </c>
      <c r="L462" s="27">
        <f t="shared" si="263"/>
        <v>2.3091334912800003</v>
      </c>
      <c r="M462" s="27">
        <f t="shared" si="264"/>
        <v>0.25400468404080007</v>
      </c>
      <c r="N462" s="27">
        <f t="shared" si="265"/>
        <v>2.5631381753208005</v>
      </c>
      <c r="O462" s="27">
        <f t="shared" si="266"/>
        <v>1.2815690876604002E-2</v>
      </c>
      <c r="P462" s="27">
        <f t="shared" si="267"/>
        <v>2.5759538661974046</v>
      </c>
      <c r="Q462" s="27">
        <f t="shared" si="268"/>
        <v>7.7278615985922139E-3</v>
      </c>
      <c r="R462" s="27">
        <f t="shared" si="277"/>
        <v>3.8639307992961065E-2</v>
      </c>
      <c r="S462" s="27">
        <f t="shared" si="269"/>
        <v>3.863930799296107E-3</v>
      </c>
      <c r="T462" s="27">
        <f t="shared" si="270"/>
        <v>2.6261849665882542</v>
      </c>
    </row>
    <row r="463" spans="1:20">
      <c r="A463" s="343"/>
      <c r="B463" s="343"/>
      <c r="C463" s="344"/>
      <c r="D463" s="345"/>
      <c r="E463" s="346"/>
      <c r="F463" s="346"/>
      <c r="G463" s="346"/>
      <c r="K463" s="27">
        <f t="shared" si="262"/>
        <v>0</v>
      </c>
      <c r="L463" s="27">
        <f t="shared" si="263"/>
        <v>0</v>
      </c>
      <c r="M463" s="27">
        <f t="shared" si="264"/>
        <v>0</v>
      </c>
      <c r="N463" s="27">
        <f t="shared" si="265"/>
        <v>0</v>
      </c>
      <c r="O463" s="27">
        <f t="shared" si="266"/>
        <v>0</v>
      </c>
      <c r="P463" s="27">
        <f t="shared" si="267"/>
        <v>0</v>
      </c>
      <c r="Q463" s="27">
        <f t="shared" si="268"/>
        <v>0</v>
      </c>
      <c r="R463" s="27">
        <f t="shared" si="277"/>
        <v>0</v>
      </c>
      <c r="S463" s="27">
        <f t="shared" si="269"/>
        <v>0</v>
      </c>
      <c r="T463" s="27">
        <f t="shared" si="270"/>
        <v>0</v>
      </c>
    </row>
    <row r="464" spans="1:20">
      <c r="A464" s="343"/>
      <c r="B464" s="343"/>
      <c r="C464" s="344"/>
      <c r="D464" s="345"/>
      <c r="E464" s="346"/>
      <c r="F464" s="346"/>
      <c r="G464" s="346"/>
      <c r="K464" s="27">
        <f t="shared" si="262"/>
        <v>0</v>
      </c>
      <c r="L464" s="27">
        <f t="shared" si="263"/>
        <v>0</v>
      </c>
      <c r="M464" s="27">
        <f t="shared" si="264"/>
        <v>0</v>
      </c>
      <c r="N464" s="27">
        <f t="shared" si="265"/>
        <v>0</v>
      </c>
      <c r="O464" s="27">
        <f t="shared" si="266"/>
        <v>0</v>
      </c>
      <c r="P464" s="27">
        <f t="shared" si="267"/>
        <v>0</v>
      </c>
      <c r="Q464" s="27">
        <f t="shared" si="268"/>
        <v>0</v>
      </c>
      <c r="R464" s="27">
        <f t="shared" si="277"/>
        <v>0</v>
      </c>
      <c r="S464" s="27">
        <f t="shared" si="269"/>
        <v>0</v>
      </c>
      <c r="T464" s="27">
        <f t="shared" si="270"/>
        <v>0</v>
      </c>
    </row>
    <row r="465" spans="1:20">
      <c r="A465" s="343"/>
      <c r="B465" s="343"/>
      <c r="C465" s="344"/>
      <c r="D465" s="345"/>
      <c r="E465" s="346"/>
      <c r="F465" s="346"/>
      <c r="G465" s="346"/>
      <c r="K465" s="27">
        <f t="shared" si="262"/>
        <v>0</v>
      </c>
      <c r="L465" s="27">
        <f t="shared" si="263"/>
        <v>0</v>
      </c>
      <c r="M465" s="27">
        <f t="shared" si="264"/>
        <v>0</v>
      </c>
      <c r="N465" s="27">
        <f t="shared" si="265"/>
        <v>0</v>
      </c>
      <c r="O465" s="27">
        <f t="shared" si="266"/>
        <v>0</v>
      </c>
      <c r="P465" s="27">
        <f t="shared" si="267"/>
        <v>0</v>
      </c>
      <c r="Q465" s="27">
        <f t="shared" si="268"/>
        <v>0</v>
      </c>
      <c r="R465" s="27">
        <f t="shared" si="277"/>
        <v>0</v>
      </c>
      <c r="S465" s="27">
        <f t="shared" si="269"/>
        <v>0</v>
      </c>
      <c r="T465" s="27">
        <f t="shared" si="270"/>
        <v>0</v>
      </c>
    </row>
    <row r="466" spans="1:20" ht="14.25" customHeight="1">
      <c r="A466" s="343">
        <f>'Նախահաշիվ 1-1'!A464</f>
        <v>25</v>
      </c>
      <c r="B466" s="343" t="str">
        <f>'Նախահաշիվ 1-1'!B464</f>
        <v>շուկա</v>
      </c>
      <c r="C466" s="344" t="str">
        <f>'Նախահաշիվ 1-1'!C464</f>
        <v>Դին ռեյկա Дин рейка</v>
      </c>
      <c r="D466" s="345" t="str">
        <f>'Նախահաշիվ 1-1'!D464</f>
        <v>գմ/пм</v>
      </c>
      <c r="E466" s="346">
        <f>'Նախահաշիվ 1-1'!E464</f>
        <v>1.75</v>
      </c>
      <c r="F466" s="346">
        <f t="shared" si="296"/>
        <v>0.87539498886275102</v>
      </c>
      <c r="G466" s="346">
        <f t="shared" ref="G466" si="299">E466*F466</f>
        <v>1.5319412305098143</v>
      </c>
      <c r="J466" s="27">
        <v>0.67935672000000003</v>
      </c>
      <c r="K466" s="27">
        <f t="shared" si="262"/>
        <v>9.0354443760000014E-2</v>
      </c>
      <c r="L466" s="27">
        <f t="shared" si="263"/>
        <v>0.76971116376000004</v>
      </c>
      <c r="M466" s="27">
        <f t="shared" si="264"/>
        <v>8.4668228013600008E-2</v>
      </c>
      <c r="N466" s="27">
        <f t="shared" si="265"/>
        <v>0.85437939177360001</v>
      </c>
      <c r="O466" s="27">
        <f t="shared" si="266"/>
        <v>4.2718969588680005E-3</v>
      </c>
      <c r="P466" s="27">
        <f t="shared" si="267"/>
        <v>0.85865128873246799</v>
      </c>
      <c r="Q466" s="27">
        <f t="shared" si="268"/>
        <v>2.5759538661974039E-3</v>
      </c>
      <c r="R466" s="27">
        <f t="shared" si="277"/>
        <v>1.287976933098702E-2</v>
      </c>
      <c r="S466" s="27">
        <f t="shared" si="269"/>
        <v>1.287976933098702E-3</v>
      </c>
      <c r="T466" s="27">
        <f t="shared" si="270"/>
        <v>0.87539498886275102</v>
      </c>
    </row>
    <row r="467" spans="1:20">
      <c r="A467" s="343"/>
      <c r="B467" s="343"/>
      <c r="C467" s="344"/>
      <c r="D467" s="345"/>
      <c r="E467" s="346"/>
      <c r="F467" s="346"/>
      <c r="G467" s="346"/>
      <c r="K467" s="27">
        <f t="shared" si="262"/>
        <v>0</v>
      </c>
      <c r="L467" s="27">
        <f t="shared" si="263"/>
        <v>0</v>
      </c>
      <c r="M467" s="27">
        <f t="shared" si="264"/>
        <v>0</v>
      </c>
      <c r="N467" s="27">
        <f t="shared" si="265"/>
        <v>0</v>
      </c>
      <c r="O467" s="27">
        <f t="shared" si="266"/>
        <v>0</v>
      </c>
      <c r="P467" s="27">
        <f t="shared" si="267"/>
        <v>0</v>
      </c>
      <c r="Q467" s="27">
        <f t="shared" si="268"/>
        <v>0</v>
      </c>
      <c r="R467" s="27">
        <f t="shared" si="277"/>
        <v>0</v>
      </c>
      <c r="S467" s="27">
        <f t="shared" si="269"/>
        <v>0</v>
      </c>
      <c r="T467" s="27">
        <f t="shared" si="270"/>
        <v>0</v>
      </c>
    </row>
    <row r="468" spans="1:20">
      <c r="A468" s="343"/>
      <c r="B468" s="343"/>
      <c r="C468" s="344"/>
      <c r="D468" s="345"/>
      <c r="E468" s="346"/>
      <c r="F468" s="346"/>
      <c r="G468" s="346"/>
      <c r="K468" s="27">
        <f t="shared" si="262"/>
        <v>0</v>
      </c>
      <c r="L468" s="27">
        <f t="shared" si="263"/>
        <v>0</v>
      </c>
      <c r="M468" s="27">
        <f t="shared" si="264"/>
        <v>0</v>
      </c>
      <c r="N468" s="27">
        <f t="shared" si="265"/>
        <v>0</v>
      </c>
      <c r="O468" s="27">
        <f t="shared" si="266"/>
        <v>0</v>
      </c>
      <c r="P468" s="27">
        <f t="shared" si="267"/>
        <v>0</v>
      </c>
      <c r="Q468" s="27">
        <f t="shared" si="268"/>
        <v>0</v>
      </c>
      <c r="R468" s="27">
        <f t="shared" si="277"/>
        <v>0</v>
      </c>
      <c r="S468" s="27">
        <f t="shared" si="269"/>
        <v>0</v>
      </c>
      <c r="T468" s="27">
        <f t="shared" si="270"/>
        <v>0</v>
      </c>
    </row>
    <row r="469" spans="1:20" ht="28.5" customHeight="1">
      <c r="A469" s="343"/>
      <c r="B469" s="343"/>
      <c r="C469" s="344"/>
      <c r="D469" s="345"/>
      <c r="E469" s="346"/>
      <c r="F469" s="346"/>
      <c r="G469" s="346"/>
      <c r="K469" s="27">
        <f t="shared" si="262"/>
        <v>0</v>
      </c>
      <c r="L469" s="27">
        <f t="shared" si="263"/>
        <v>0</v>
      </c>
      <c r="M469" s="27">
        <f t="shared" si="264"/>
        <v>0</v>
      </c>
      <c r="N469" s="27">
        <f t="shared" si="265"/>
        <v>0</v>
      </c>
      <c r="O469" s="27">
        <f t="shared" si="266"/>
        <v>0</v>
      </c>
      <c r="P469" s="27">
        <f t="shared" si="267"/>
        <v>0</v>
      </c>
      <c r="Q469" s="27">
        <f t="shared" si="268"/>
        <v>0</v>
      </c>
      <c r="R469" s="27">
        <f t="shared" si="277"/>
        <v>0</v>
      </c>
      <c r="S469" s="27">
        <f t="shared" si="269"/>
        <v>0</v>
      </c>
      <c r="T469" s="27">
        <f t="shared" si="270"/>
        <v>0</v>
      </c>
    </row>
    <row r="470" spans="1:20" ht="14.25" customHeight="1">
      <c r="A470" s="343">
        <f>'Նախահաշիվ 1-1'!A468</f>
        <v>26</v>
      </c>
      <c r="B470" s="343" t="str">
        <f>'Նախահաշիվ 1-1'!B468</f>
        <v>շուկա</v>
      </c>
      <c r="C470" s="344" t="str">
        <f>'Նախահաշիվ 1-1'!C468</f>
        <v>Սեղմակ պտուտակավոր 1*2,5               Зажимной винт 1*2,5</v>
      </c>
      <c r="D470" s="345" t="str">
        <f>'Նախահաշիվ 1-1'!D468</f>
        <v>հատ/шт</v>
      </c>
      <c r="E470" s="346">
        <f>'Նախահաշիվ 1-1'!E468</f>
        <v>14</v>
      </c>
      <c r="F470" s="346">
        <f t="shared" si="296"/>
        <v>0.14589916481045853</v>
      </c>
      <c r="G470" s="346">
        <f t="shared" ref="G470" si="300">E470*F470</f>
        <v>2.0425883073464193</v>
      </c>
      <c r="J470" s="27">
        <v>0.11322612000000001</v>
      </c>
      <c r="K470" s="27">
        <f t="shared" ref="K470:K537" si="301">J470*13.3%</f>
        <v>1.5059073960000002E-2</v>
      </c>
      <c r="L470" s="27">
        <f t="shared" ref="L470:L537" si="302">SUM(J470:K470)</f>
        <v>0.12828519396000002</v>
      </c>
      <c r="M470" s="27">
        <f t="shared" ref="M470:M537" si="303">L470*11%</f>
        <v>1.4111371335600002E-2</v>
      </c>
      <c r="N470" s="27">
        <f t="shared" ref="N470:N537" si="304">SUM(L470:M470)</f>
        <v>0.14239656529560002</v>
      </c>
      <c r="O470" s="27">
        <f t="shared" ref="O470:O537" si="305">N470*0.5%</f>
        <v>7.1198282647800008E-4</v>
      </c>
      <c r="P470" s="27">
        <f t="shared" ref="P470:P537" si="306">SUM(N470:O470)</f>
        <v>0.14310854812207802</v>
      </c>
      <c r="Q470" s="27">
        <f t="shared" ref="Q470:Q537" si="307">P470*0.3%</f>
        <v>4.2932564436623408E-4</v>
      </c>
      <c r="R470" s="27">
        <f t="shared" si="277"/>
        <v>2.14662822183117E-3</v>
      </c>
      <c r="S470" s="27">
        <f t="shared" ref="S470:S537" si="308">P470*0.15%</f>
        <v>2.1466282218311704E-4</v>
      </c>
      <c r="T470" s="27">
        <f t="shared" ref="T470:T537" si="309">SUM(P470:S470)</f>
        <v>0.14589916481045853</v>
      </c>
    </row>
    <row r="471" spans="1:20">
      <c r="A471" s="343"/>
      <c r="B471" s="343"/>
      <c r="C471" s="344"/>
      <c r="D471" s="345"/>
      <c r="E471" s="346"/>
      <c r="F471" s="346"/>
      <c r="G471" s="346"/>
      <c r="K471" s="27">
        <f t="shared" si="301"/>
        <v>0</v>
      </c>
      <c r="L471" s="27">
        <f t="shared" si="302"/>
        <v>0</v>
      </c>
      <c r="M471" s="27">
        <f t="shared" si="303"/>
        <v>0</v>
      </c>
      <c r="N471" s="27">
        <f t="shared" si="304"/>
        <v>0</v>
      </c>
      <c r="O471" s="27">
        <f t="shared" si="305"/>
        <v>0</v>
      </c>
      <c r="P471" s="27">
        <f t="shared" si="306"/>
        <v>0</v>
      </c>
      <c r="Q471" s="27">
        <f t="shared" si="307"/>
        <v>0</v>
      </c>
      <c r="R471" s="27">
        <f t="shared" si="277"/>
        <v>0</v>
      </c>
      <c r="S471" s="27">
        <f t="shared" si="308"/>
        <v>0</v>
      </c>
      <c r="T471" s="27">
        <f t="shared" si="309"/>
        <v>0</v>
      </c>
    </row>
    <row r="472" spans="1:20">
      <c r="A472" s="343"/>
      <c r="B472" s="343"/>
      <c r="C472" s="344"/>
      <c r="D472" s="345"/>
      <c r="E472" s="346"/>
      <c r="F472" s="346"/>
      <c r="G472" s="346"/>
      <c r="K472" s="27">
        <f t="shared" si="301"/>
        <v>0</v>
      </c>
      <c r="L472" s="27">
        <f t="shared" si="302"/>
        <v>0</v>
      </c>
      <c r="M472" s="27">
        <f t="shared" si="303"/>
        <v>0</v>
      </c>
      <c r="N472" s="27">
        <f t="shared" si="304"/>
        <v>0</v>
      </c>
      <c r="O472" s="27">
        <f t="shared" si="305"/>
        <v>0</v>
      </c>
      <c r="P472" s="27">
        <f t="shared" si="306"/>
        <v>0</v>
      </c>
      <c r="Q472" s="27">
        <f t="shared" si="307"/>
        <v>0</v>
      </c>
      <c r="R472" s="27">
        <f t="shared" si="277"/>
        <v>0</v>
      </c>
      <c r="S472" s="27">
        <f t="shared" si="308"/>
        <v>0</v>
      </c>
      <c r="T472" s="27">
        <f t="shared" si="309"/>
        <v>0</v>
      </c>
    </row>
    <row r="473" spans="1:20">
      <c r="A473" s="343"/>
      <c r="B473" s="343"/>
      <c r="C473" s="344"/>
      <c r="D473" s="345"/>
      <c r="E473" s="346"/>
      <c r="F473" s="346"/>
      <c r="G473" s="346"/>
      <c r="K473" s="27">
        <f t="shared" si="301"/>
        <v>0</v>
      </c>
      <c r="L473" s="27">
        <f t="shared" si="302"/>
        <v>0</v>
      </c>
      <c r="M473" s="27">
        <f t="shared" si="303"/>
        <v>0</v>
      </c>
      <c r="N473" s="27">
        <f t="shared" si="304"/>
        <v>0</v>
      </c>
      <c r="O473" s="27">
        <f t="shared" si="305"/>
        <v>0</v>
      </c>
      <c r="P473" s="27">
        <f t="shared" si="306"/>
        <v>0</v>
      </c>
      <c r="Q473" s="27">
        <f t="shared" si="307"/>
        <v>0</v>
      </c>
      <c r="R473" s="27">
        <f t="shared" si="277"/>
        <v>0</v>
      </c>
      <c r="S473" s="27">
        <f t="shared" si="308"/>
        <v>0</v>
      </c>
      <c r="T473" s="27">
        <f t="shared" si="309"/>
        <v>0</v>
      </c>
    </row>
    <row r="474" spans="1:20" ht="14.25" customHeight="1">
      <c r="A474" s="343">
        <f>'Նախահաշիվ 1-1'!A472</f>
        <v>27</v>
      </c>
      <c r="B474" s="343" t="str">
        <f>'Նախահաշիվ 1-1'!B472</f>
        <v>ինֆ տեղ</v>
      </c>
      <c r="C474" s="344" t="str">
        <f>'Նախահաշիվ 1-1'!C472</f>
        <v>Քառակուսի խողովակ 80*80*3մմ Квадратная труба 80*80*3 мм</v>
      </c>
      <c r="D474" s="345" t="str">
        <f>'Նախահաշիվ 1-1'!D472</f>
        <v>գմ/пм</v>
      </c>
      <c r="E474" s="346">
        <f>'Նախահաշիվ 1-1'!E472</f>
        <v>28</v>
      </c>
      <c r="F474" s="346">
        <f t="shared" si="296"/>
        <v>3.5584806297270832</v>
      </c>
      <c r="G474" s="346">
        <f t="shared" ref="G474" si="310">E474*F474</f>
        <v>99.637457632358334</v>
      </c>
      <c r="J474" s="27">
        <v>2.7615850667999999</v>
      </c>
      <c r="K474" s="27">
        <f t="shared" si="301"/>
        <v>0.36729081388439999</v>
      </c>
      <c r="L474" s="27">
        <f t="shared" si="302"/>
        <v>3.1288758806843999</v>
      </c>
      <c r="M474" s="27">
        <f t="shared" si="303"/>
        <v>0.34417634687528398</v>
      </c>
      <c r="N474" s="27">
        <f t="shared" si="304"/>
        <v>3.473052227559684</v>
      </c>
      <c r="O474" s="27">
        <f t="shared" si="305"/>
        <v>1.7365261137798422E-2</v>
      </c>
      <c r="P474" s="27">
        <f t="shared" si="306"/>
        <v>3.4904174886974824</v>
      </c>
      <c r="Q474" s="27">
        <f t="shared" si="307"/>
        <v>1.0471252466092448E-2</v>
      </c>
      <c r="R474" s="27">
        <f t="shared" si="277"/>
        <v>5.2356262330462235E-2</v>
      </c>
      <c r="S474" s="27">
        <f t="shared" si="308"/>
        <v>5.235626233046224E-3</v>
      </c>
      <c r="T474" s="27">
        <f t="shared" si="309"/>
        <v>3.5584806297270832</v>
      </c>
    </row>
    <row r="475" spans="1:20">
      <c r="A475" s="343"/>
      <c r="B475" s="343"/>
      <c r="C475" s="344"/>
      <c r="D475" s="345"/>
      <c r="E475" s="346"/>
      <c r="F475" s="346"/>
      <c r="G475" s="346"/>
      <c r="K475" s="27">
        <f t="shared" si="301"/>
        <v>0</v>
      </c>
      <c r="L475" s="27">
        <f t="shared" si="302"/>
        <v>0</v>
      </c>
      <c r="M475" s="27">
        <f t="shared" si="303"/>
        <v>0</v>
      </c>
      <c r="N475" s="27">
        <f t="shared" si="304"/>
        <v>0</v>
      </c>
      <c r="O475" s="27">
        <f t="shared" si="305"/>
        <v>0</v>
      </c>
      <c r="P475" s="27">
        <f t="shared" si="306"/>
        <v>0</v>
      </c>
      <c r="Q475" s="27">
        <f t="shared" si="307"/>
        <v>0</v>
      </c>
      <c r="R475" s="27">
        <f t="shared" si="277"/>
        <v>0</v>
      </c>
      <c r="S475" s="27">
        <f t="shared" si="308"/>
        <v>0</v>
      </c>
      <c r="T475" s="27">
        <f t="shared" si="309"/>
        <v>0</v>
      </c>
    </row>
    <row r="476" spans="1:20">
      <c r="A476" s="343"/>
      <c r="B476" s="343"/>
      <c r="C476" s="344"/>
      <c r="D476" s="345"/>
      <c r="E476" s="346"/>
      <c r="F476" s="346"/>
      <c r="G476" s="346"/>
      <c r="K476" s="27">
        <f t="shared" si="301"/>
        <v>0</v>
      </c>
      <c r="L476" s="27">
        <f t="shared" si="302"/>
        <v>0</v>
      </c>
      <c r="M476" s="27">
        <f t="shared" si="303"/>
        <v>0</v>
      </c>
      <c r="N476" s="27">
        <f t="shared" si="304"/>
        <v>0</v>
      </c>
      <c r="O476" s="27">
        <f t="shared" si="305"/>
        <v>0</v>
      </c>
      <c r="P476" s="27">
        <f t="shared" si="306"/>
        <v>0</v>
      </c>
      <c r="Q476" s="27">
        <f t="shared" si="307"/>
        <v>0</v>
      </c>
      <c r="R476" s="27">
        <f t="shared" si="277"/>
        <v>0</v>
      </c>
      <c r="S476" s="27">
        <f t="shared" si="308"/>
        <v>0</v>
      </c>
      <c r="T476" s="27">
        <f t="shared" si="309"/>
        <v>0</v>
      </c>
    </row>
    <row r="477" spans="1:20">
      <c r="A477" s="343"/>
      <c r="B477" s="343"/>
      <c r="C477" s="344"/>
      <c r="D477" s="345"/>
      <c r="E477" s="346"/>
      <c r="F477" s="346"/>
      <c r="G477" s="346"/>
      <c r="K477" s="27">
        <f t="shared" si="301"/>
        <v>0</v>
      </c>
      <c r="L477" s="27">
        <f t="shared" si="302"/>
        <v>0</v>
      </c>
      <c r="M477" s="27">
        <f t="shared" si="303"/>
        <v>0</v>
      </c>
      <c r="N477" s="27">
        <f t="shared" si="304"/>
        <v>0</v>
      </c>
      <c r="O477" s="27">
        <f t="shared" si="305"/>
        <v>0</v>
      </c>
      <c r="P477" s="27">
        <f t="shared" si="306"/>
        <v>0</v>
      </c>
      <c r="Q477" s="27">
        <f t="shared" si="307"/>
        <v>0</v>
      </c>
      <c r="R477" s="27">
        <f t="shared" si="277"/>
        <v>0</v>
      </c>
      <c r="S477" s="27">
        <f t="shared" si="308"/>
        <v>0</v>
      </c>
      <c r="T477" s="27">
        <f t="shared" si="309"/>
        <v>0</v>
      </c>
    </row>
    <row r="478" spans="1:20" ht="14.25" customHeight="1">
      <c r="A478" s="343">
        <f>'Նախահաշիվ 1-1'!A476</f>
        <v>28</v>
      </c>
      <c r="B478" s="343" t="str">
        <f>'Նախահաշիվ 1-1'!B476</f>
        <v>Ինֆ. Տեղ</v>
      </c>
      <c r="C478" s="344" t="str">
        <f>'Նախահաշիվ 1-1'!C476</f>
        <v>Մետաղական խողովակ Ф48*3մմ, L=1000մմ                Стальная труба Ф48*3.0мм,  L=1000мм</v>
      </c>
      <c r="D478" s="345" t="str">
        <f>'Նախահաշիվ 1-1'!D476</f>
        <v>մ / м</v>
      </c>
      <c r="E478" s="346">
        <f>'Նախահաշիվ 1-1'!E476</f>
        <v>14</v>
      </c>
      <c r="F478" s="346">
        <f t="shared" si="296"/>
        <v>1.6676274537835412</v>
      </c>
      <c r="G478" s="346">
        <f t="shared" ref="G478" si="311">E478*F478</f>
        <v>23.346784352969575</v>
      </c>
      <c r="J478" s="27">
        <v>1.2941745516000003</v>
      </c>
      <c r="K478" s="27">
        <f t="shared" si="301"/>
        <v>0.17212521536280004</v>
      </c>
      <c r="L478" s="27">
        <f t="shared" si="302"/>
        <v>1.4662997669628004</v>
      </c>
      <c r="M478" s="27">
        <f t="shared" si="303"/>
        <v>0.16129297436590803</v>
      </c>
      <c r="N478" s="27">
        <f t="shared" si="304"/>
        <v>1.6275927413287083</v>
      </c>
      <c r="O478" s="27">
        <f t="shared" si="305"/>
        <v>8.1379637066435421E-3</v>
      </c>
      <c r="P478" s="27">
        <f t="shared" si="306"/>
        <v>1.6357307050353518</v>
      </c>
      <c r="Q478" s="27">
        <f t="shared" si="307"/>
        <v>4.9071921151060552E-3</v>
      </c>
      <c r="R478" s="27">
        <f t="shared" si="277"/>
        <v>2.4535960575530275E-2</v>
      </c>
      <c r="S478" s="27">
        <f t="shared" si="308"/>
        <v>2.4535960575530276E-3</v>
      </c>
      <c r="T478" s="27">
        <f t="shared" si="309"/>
        <v>1.6676274537835412</v>
      </c>
    </row>
    <row r="479" spans="1:20">
      <c r="A479" s="343"/>
      <c r="B479" s="343"/>
      <c r="C479" s="344"/>
      <c r="D479" s="345"/>
      <c r="E479" s="346"/>
      <c r="F479" s="346"/>
      <c r="G479" s="346"/>
      <c r="K479" s="27">
        <f t="shared" si="301"/>
        <v>0</v>
      </c>
      <c r="L479" s="27">
        <f t="shared" si="302"/>
        <v>0</v>
      </c>
      <c r="M479" s="27">
        <f t="shared" si="303"/>
        <v>0</v>
      </c>
      <c r="N479" s="27">
        <f t="shared" si="304"/>
        <v>0</v>
      </c>
      <c r="O479" s="27">
        <f t="shared" si="305"/>
        <v>0</v>
      </c>
      <c r="P479" s="27">
        <f t="shared" si="306"/>
        <v>0</v>
      </c>
      <c r="Q479" s="27">
        <f t="shared" si="307"/>
        <v>0</v>
      </c>
      <c r="R479" s="27">
        <f t="shared" si="277"/>
        <v>0</v>
      </c>
      <c r="S479" s="27">
        <f t="shared" si="308"/>
        <v>0</v>
      </c>
      <c r="T479" s="27">
        <f t="shared" si="309"/>
        <v>0</v>
      </c>
    </row>
    <row r="480" spans="1:20">
      <c r="A480" s="343"/>
      <c r="B480" s="343"/>
      <c r="C480" s="344"/>
      <c r="D480" s="345"/>
      <c r="E480" s="346"/>
      <c r="F480" s="346"/>
      <c r="G480" s="346"/>
      <c r="K480" s="27">
        <f t="shared" si="301"/>
        <v>0</v>
      </c>
      <c r="L480" s="27">
        <f t="shared" si="302"/>
        <v>0</v>
      </c>
      <c r="M480" s="27">
        <f t="shared" si="303"/>
        <v>0</v>
      </c>
      <c r="N480" s="27">
        <f t="shared" si="304"/>
        <v>0</v>
      </c>
      <c r="O480" s="27">
        <f t="shared" si="305"/>
        <v>0</v>
      </c>
      <c r="P480" s="27">
        <f t="shared" si="306"/>
        <v>0</v>
      </c>
      <c r="Q480" s="27">
        <f t="shared" si="307"/>
        <v>0</v>
      </c>
      <c r="R480" s="27">
        <f t="shared" si="277"/>
        <v>0</v>
      </c>
      <c r="S480" s="27">
        <f t="shared" si="308"/>
        <v>0</v>
      </c>
      <c r="T480" s="27">
        <f t="shared" si="309"/>
        <v>0</v>
      </c>
    </row>
    <row r="481" spans="1:20">
      <c r="A481" s="343"/>
      <c r="B481" s="343"/>
      <c r="C481" s="344"/>
      <c r="D481" s="345"/>
      <c r="E481" s="346"/>
      <c r="F481" s="346"/>
      <c r="G481" s="346"/>
      <c r="K481" s="27">
        <f t="shared" si="301"/>
        <v>0</v>
      </c>
      <c r="L481" s="27">
        <f t="shared" si="302"/>
        <v>0</v>
      </c>
      <c r="M481" s="27">
        <f t="shared" si="303"/>
        <v>0</v>
      </c>
      <c r="N481" s="27">
        <f t="shared" si="304"/>
        <v>0</v>
      </c>
      <c r="O481" s="27">
        <f t="shared" si="305"/>
        <v>0</v>
      </c>
      <c r="P481" s="27">
        <f t="shared" si="306"/>
        <v>0</v>
      </c>
      <c r="Q481" s="27">
        <f t="shared" si="307"/>
        <v>0</v>
      </c>
      <c r="R481" s="27">
        <f t="shared" si="277"/>
        <v>0</v>
      </c>
      <c r="S481" s="27">
        <f t="shared" si="308"/>
        <v>0</v>
      </c>
      <c r="T481" s="27">
        <f t="shared" si="309"/>
        <v>0</v>
      </c>
    </row>
    <row r="482" spans="1:20" ht="14.25" customHeight="1">
      <c r="A482" s="343">
        <f>'Նախահաշիվ 1-1'!A480</f>
        <v>29</v>
      </c>
      <c r="B482" s="343" t="str">
        <f>'Նախահաշիվ 1-1'!B480</f>
        <v>Ինֆ. Տեղ</v>
      </c>
      <c r="C482" s="344" t="str">
        <f>'Նախահաշիվ 1-1'!C480</f>
        <v>Պողպատե թիթեղ  3,0մմ          Стальной лист 3,0мм</v>
      </c>
      <c r="D482" s="345" t="str">
        <f>'Նախահաշիվ 1-1'!D480</f>
        <v>մ2 / м2</v>
      </c>
      <c r="E482" s="346">
        <f>'Նախահաշիվ 1-1'!E480</f>
        <v>8.9600000000000013E-2</v>
      </c>
      <c r="F482" s="346">
        <f t="shared" si="296"/>
        <v>16.068166818905418</v>
      </c>
      <c r="G482" s="346">
        <f t="shared" ref="G482" si="312">E482*F482</f>
        <v>1.4397077469739257</v>
      </c>
      <c r="J482" s="27">
        <v>12.469819047840002</v>
      </c>
      <c r="K482" s="27">
        <f t="shared" si="301"/>
        <v>1.6584859333627202</v>
      </c>
      <c r="L482" s="27">
        <f t="shared" si="302"/>
        <v>14.128304981202721</v>
      </c>
      <c r="M482" s="27">
        <f t="shared" si="303"/>
        <v>1.5541135479322994</v>
      </c>
      <c r="N482" s="27">
        <f t="shared" si="304"/>
        <v>15.68241852913502</v>
      </c>
      <c r="O482" s="27">
        <f t="shared" si="305"/>
        <v>7.8412092645675099E-2</v>
      </c>
      <c r="P482" s="27">
        <f t="shared" si="306"/>
        <v>15.760830621780695</v>
      </c>
      <c r="Q482" s="27">
        <f t="shared" si="307"/>
        <v>4.7282491865342086E-2</v>
      </c>
      <c r="R482" s="27">
        <f t="shared" si="277"/>
        <v>0.2364124593267104</v>
      </c>
      <c r="S482" s="27">
        <f t="shared" si="308"/>
        <v>2.3641245932671043E-2</v>
      </c>
      <c r="T482" s="27">
        <f t="shared" si="309"/>
        <v>16.068166818905418</v>
      </c>
    </row>
    <row r="483" spans="1:20">
      <c r="A483" s="343"/>
      <c r="B483" s="343"/>
      <c r="C483" s="344"/>
      <c r="D483" s="345"/>
      <c r="E483" s="346"/>
      <c r="F483" s="346"/>
      <c r="G483" s="346"/>
      <c r="K483" s="27">
        <f t="shared" si="301"/>
        <v>0</v>
      </c>
      <c r="L483" s="27">
        <f t="shared" si="302"/>
        <v>0</v>
      </c>
      <c r="M483" s="27">
        <f t="shared" si="303"/>
        <v>0</v>
      </c>
      <c r="N483" s="27">
        <f t="shared" si="304"/>
        <v>0</v>
      </c>
      <c r="O483" s="27">
        <f t="shared" si="305"/>
        <v>0</v>
      </c>
      <c r="P483" s="27">
        <f t="shared" si="306"/>
        <v>0</v>
      </c>
      <c r="Q483" s="27">
        <f t="shared" si="307"/>
        <v>0</v>
      </c>
      <c r="R483" s="27">
        <f t="shared" si="277"/>
        <v>0</v>
      </c>
      <c r="S483" s="27">
        <f t="shared" si="308"/>
        <v>0</v>
      </c>
      <c r="T483" s="27">
        <f t="shared" si="309"/>
        <v>0</v>
      </c>
    </row>
    <row r="484" spans="1:20">
      <c r="A484" s="343"/>
      <c r="B484" s="343"/>
      <c r="C484" s="344"/>
      <c r="D484" s="345"/>
      <c r="E484" s="346"/>
      <c r="F484" s="346"/>
      <c r="G484" s="346"/>
      <c r="K484" s="27">
        <f t="shared" si="301"/>
        <v>0</v>
      </c>
      <c r="L484" s="27">
        <f t="shared" si="302"/>
        <v>0</v>
      </c>
      <c r="M484" s="27">
        <f t="shared" si="303"/>
        <v>0</v>
      </c>
      <c r="N484" s="27">
        <f t="shared" si="304"/>
        <v>0</v>
      </c>
      <c r="O484" s="27">
        <f t="shared" si="305"/>
        <v>0</v>
      </c>
      <c r="P484" s="27">
        <f t="shared" si="306"/>
        <v>0</v>
      </c>
      <c r="Q484" s="27">
        <f t="shared" si="307"/>
        <v>0</v>
      </c>
      <c r="R484" s="27">
        <f t="shared" si="277"/>
        <v>0</v>
      </c>
      <c r="S484" s="27">
        <f t="shared" si="308"/>
        <v>0</v>
      </c>
      <c r="T484" s="27">
        <f t="shared" si="309"/>
        <v>0</v>
      </c>
    </row>
    <row r="485" spans="1:20">
      <c r="A485" s="343"/>
      <c r="B485" s="343"/>
      <c r="C485" s="344"/>
      <c r="D485" s="345"/>
      <c r="E485" s="346"/>
      <c r="F485" s="346"/>
      <c r="G485" s="346"/>
      <c r="K485" s="27">
        <f t="shared" si="301"/>
        <v>0</v>
      </c>
      <c r="L485" s="27">
        <f t="shared" si="302"/>
        <v>0</v>
      </c>
      <c r="M485" s="27">
        <f t="shared" si="303"/>
        <v>0</v>
      </c>
      <c r="N485" s="27">
        <f t="shared" si="304"/>
        <v>0</v>
      </c>
      <c r="O485" s="27">
        <f t="shared" si="305"/>
        <v>0</v>
      </c>
      <c r="P485" s="27">
        <f t="shared" si="306"/>
        <v>0</v>
      </c>
      <c r="Q485" s="27">
        <f t="shared" si="307"/>
        <v>0</v>
      </c>
      <c r="R485" s="27">
        <f t="shared" si="277"/>
        <v>0</v>
      </c>
      <c r="S485" s="27">
        <f t="shared" si="308"/>
        <v>0</v>
      </c>
      <c r="T485" s="27">
        <f t="shared" si="309"/>
        <v>0</v>
      </c>
    </row>
    <row r="486" spans="1:20" ht="14.25" customHeight="1">
      <c r="A486" s="343">
        <f>'Նախահաշիվ 1-1'!A484</f>
        <v>30</v>
      </c>
      <c r="B486" s="343" t="str">
        <f>'Նախահաշիվ 1-1'!B484</f>
        <v>15--614</v>
      </c>
      <c r="C486" s="344" t="str">
        <f>'Նախահաշիվ 1-1'!C484</f>
        <v>Մետաղական տարրերի երկտակ յուղաներկում  Двухэтапная роспись маслом</v>
      </c>
      <c r="D486" s="345" t="str">
        <f>'Նախահաշիվ 1-1'!D484</f>
        <v>մ2/м2</v>
      </c>
      <c r="E486" s="346">
        <f>'Նախահաշիվ 1-1'!E484</f>
        <v>23.092580000000005</v>
      </c>
      <c r="F486" s="346">
        <f t="shared" si="296"/>
        <v>1.3363500144970337</v>
      </c>
      <c r="G486" s="346">
        <f t="shared" ref="G486" si="313">E486*F486</f>
        <v>30.859769617773917</v>
      </c>
      <c r="J486" s="27">
        <v>1.0370842581588</v>
      </c>
      <c r="K486" s="27">
        <f t="shared" si="301"/>
        <v>0.13793220633512041</v>
      </c>
      <c r="L486" s="27">
        <f t="shared" si="302"/>
        <v>1.1750164644939205</v>
      </c>
      <c r="M486" s="27">
        <f t="shared" si="303"/>
        <v>0.12925181109433126</v>
      </c>
      <c r="N486" s="27">
        <f t="shared" si="304"/>
        <v>1.3042682755882518</v>
      </c>
      <c r="O486" s="27">
        <f t="shared" si="305"/>
        <v>6.521341377941259E-3</v>
      </c>
      <c r="P486" s="27">
        <f t="shared" si="306"/>
        <v>1.310789616966193</v>
      </c>
      <c r="Q486" s="27">
        <f t="shared" si="307"/>
        <v>3.9323688508985793E-3</v>
      </c>
      <c r="R486" s="27">
        <f t="shared" si="277"/>
        <v>1.9661844254492893E-2</v>
      </c>
      <c r="S486" s="27">
        <f t="shared" si="308"/>
        <v>1.9661844254492897E-3</v>
      </c>
      <c r="T486" s="27">
        <f t="shared" si="309"/>
        <v>1.3363500144970337</v>
      </c>
    </row>
    <row r="487" spans="1:20">
      <c r="A487" s="343"/>
      <c r="B487" s="343"/>
      <c r="C487" s="344"/>
      <c r="D487" s="345"/>
      <c r="E487" s="346"/>
      <c r="F487" s="346"/>
      <c r="G487" s="346"/>
      <c r="K487" s="27">
        <f t="shared" si="301"/>
        <v>0</v>
      </c>
      <c r="L487" s="27">
        <f t="shared" si="302"/>
        <v>0</v>
      </c>
      <c r="M487" s="27">
        <f t="shared" si="303"/>
        <v>0</v>
      </c>
      <c r="N487" s="27">
        <f t="shared" si="304"/>
        <v>0</v>
      </c>
      <c r="O487" s="27">
        <f t="shared" si="305"/>
        <v>0</v>
      </c>
      <c r="P487" s="27">
        <f t="shared" si="306"/>
        <v>0</v>
      </c>
      <c r="Q487" s="27">
        <f t="shared" si="307"/>
        <v>0</v>
      </c>
      <c r="R487" s="27">
        <f t="shared" si="277"/>
        <v>0</v>
      </c>
      <c r="S487" s="27">
        <f t="shared" si="308"/>
        <v>0</v>
      </c>
      <c r="T487" s="27">
        <f t="shared" si="309"/>
        <v>0</v>
      </c>
    </row>
    <row r="488" spans="1:20">
      <c r="A488" s="343"/>
      <c r="B488" s="343"/>
      <c r="C488" s="344"/>
      <c r="D488" s="345"/>
      <c r="E488" s="346"/>
      <c r="F488" s="346"/>
      <c r="G488" s="346"/>
      <c r="K488" s="27">
        <f t="shared" si="301"/>
        <v>0</v>
      </c>
      <c r="L488" s="27">
        <f t="shared" si="302"/>
        <v>0</v>
      </c>
      <c r="M488" s="27">
        <f t="shared" si="303"/>
        <v>0</v>
      </c>
      <c r="N488" s="27">
        <f t="shared" si="304"/>
        <v>0</v>
      </c>
      <c r="O488" s="27">
        <f t="shared" si="305"/>
        <v>0</v>
      </c>
      <c r="P488" s="27">
        <f t="shared" si="306"/>
        <v>0</v>
      </c>
      <c r="Q488" s="27">
        <f t="shared" si="307"/>
        <v>0</v>
      </c>
      <c r="R488" s="27">
        <f t="shared" si="277"/>
        <v>0</v>
      </c>
      <c r="S488" s="27">
        <f t="shared" si="308"/>
        <v>0</v>
      </c>
      <c r="T488" s="27">
        <f t="shared" si="309"/>
        <v>0</v>
      </c>
    </row>
    <row r="489" spans="1:20">
      <c r="A489" s="343"/>
      <c r="B489" s="343"/>
      <c r="C489" s="344"/>
      <c r="D489" s="345"/>
      <c r="E489" s="346"/>
      <c r="F489" s="346"/>
      <c r="G489" s="346"/>
      <c r="K489" s="27">
        <f t="shared" si="301"/>
        <v>0</v>
      </c>
      <c r="L489" s="27">
        <f t="shared" si="302"/>
        <v>0</v>
      </c>
      <c r="M489" s="27">
        <f t="shared" si="303"/>
        <v>0</v>
      </c>
      <c r="N489" s="27">
        <f t="shared" si="304"/>
        <v>0</v>
      </c>
      <c r="O489" s="27">
        <f t="shared" si="305"/>
        <v>0</v>
      </c>
      <c r="P489" s="27">
        <f t="shared" si="306"/>
        <v>0</v>
      </c>
      <c r="Q489" s="27">
        <f t="shared" si="307"/>
        <v>0</v>
      </c>
      <c r="R489" s="27">
        <f t="shared" si="277"/>
        <v>0</v>
      </c>
      <c r="S489" s="27">
        <f t="shared" si="308"/>
        <v>0</v>
      </c>
      <c r="T489" s="27">
        <f t="shared" si="309"/>
        <v>0</v>
      </c>
    </row>
    <row r="490" spans="1:20" ht="14.25" customHeight="1">
      <c r="A490" s="343">
        <f>'Նախահաշիվ 1-1'!A488</f>
        <v>31</v>
      </c>
      <c r="B490" s="343" t="str">
        <f>'Նախահաշիվ 1-1'!B488</f>
        <v>8-594-1</v>
      </c>
      <c r="C490" s="344" t="str">
        <f>'Նախահաշիվ 1-1'!C488</f>
        <v>Լուսատու LED 60Վտ, 150V-250V, 50±5HZ, 8KV, Լուս. հոսքը ՝ 7200լմ, Գործ. ժամկետը ՝ 50000 ժամ, Ջերմադիմաց. -25° մինչև +40°C, ճառագայթային անկյունը 120, Ra&gt;80, 4000±500K, IP67                                       Монтаж светильников LED 50Вт</v>
      </c>
      <c r="D490" s="345" t="str">
        <f>'Նախահաշիվ 1-1'!D488</f>
        <v>կ-տ / к-т</v>
      </c>
      <c r="E490" s="346">
        <f>'Նախահաշիվ 1-1'!E488</f>
        <v>6</v>
      </c>
      <c r="F490" s="346">
        <f>'Նախահաշիվ 1-1'!F488</f>
        <v>10.599582439999999</v>
      </c>
      <c r="G490" s="346">
        <f t="shared" ref="G490" si="314">E490*F490</f>
        <v>63.597494639999994</v>
      </c>
      <c r="J490" s="27">
        <v>10.599582439999999</v>
      </c>
      <c r="K490" s="27">
        <f t="shared" ref="K490:K493" si="315">J490*13.3%</f>
        <v>1.4097444645199999</v>
      </c>
      <c r="L490" s="27">
        <f t="shared" ref="L490:L493" si="316">SUM(J490:K490)</f>
        <v>12.009326904519998</v>
      </c>
      <c r="M490" s="27">
        <f t="shared" ref="M490:M493" si="317">L490*11%</f>
        <v>1.3210259594971998</v>
      </c>
      <c r="N490" s="27">
        <f t="shared" ref="N490:N493" si="318">SUM(L490:M490)</f>
        <v>13.330352864017199</v>
      </c>
      <c r="O490" s="27">
        <f t="shared" ref="O490:O493" si="319">N490*0.5%</f>
        <v>6.6651764320085988E-2</v>
      </c>
      <c r="P490" s="27">
        <f t="shared" ref="P490:P493" si="320">SUM(N490:O490)</f>
        <v>13.397004628337285</v>
      </c>
      <c r="Q490" s="27">
        <f t="shared" ref="Q490:Q493" si="321">P490*0.3%</f>
        <v>4.0191013885011853E-2</v>
      </c>
      <c r="R490" s="27">
        <f t="shared" ref="R490:R493" si="322">P490*1.5%</f>
        <v>0.20095506942505928</v>
      </c>
      <c r="S490" s="27">
        <f t="shared" ref="S490:S493" si="323">P490*0.15%</f>
        <v>2.0095506942505927E-2</v>
      </c>
      <c r="T490" s="27">
        <f t="shared" ref="T490:T493" si="324">SUM(P490:S490)</f>
        <v>13.658246218589863</v>
      </c>
    </row>
    <row r="491" spans="1:20">
      <c r="A491" s="343"/>
      <c r="B491" s="343"/>
      <c r="C491" s="344"/>
      <c r="D491" s="345"/>
      <c r="E491" s="346"/>
      <c r="F491" s="346"/>
      <c r="G491" s="346"/>
      <c r="K491" s="27">
        <f t="shared" si="315"/>
        <v>0</v>
      </c>
      <c r="L491" s="27">
        <f t="shared" si="316"/>
        <v>0</v>
      </c>
      <c r="M491" s="27">
        <f t="shared" si="317"/>
        <v>0</v>
      </c>
      <c r="N491" s="27">
        <f t="shared" si="318"/>
        <v>0</v>
      </c>
      <c r="O491" s="27">
        <f t="shared" si="319"/>
        <v>0</v>
      </c>
      <c r="P491" s="27">
        <f t="shared" si="320"/>
        <v>0</v>
      </c>
      <c r="Q491" s="27">
        <f t="shared" si="321"/>
        <v>0</v>
      </c>
      <c r="R491" s="27">
        <f t="shared" si="322"/>
        <v>0</v>
      </c>
      <c r="S491" s="27">
        <f t="shared" si="323"/>
        <v>0</v>
      </c>
      <c r="T491" s="27">
        <f t="shared" si="324"/>
        <v>0</v>
      </c>
    </row>
    <row r="492" spans="1:20">
      <c r="A492" s="343"/>
      <c r="B492" s="343"/>
      <c r="C492" s="344"/>
      <c r="D492" s="345"/>
      <c r="E492" s="346"/>
      <c r="F492" s="346"/>
      <c r="G492" s="346"/>
      <c r="K492" s="27">
        <f t="shared" si="315"/>
        <v>0</v>
      </c>
      <c r="L492" s="27">
        <f t="shared" si="316"/>
        <v>0</v>
      </c>
      <c r="M492" s="27">
        <f t="shared" si="317"/>
        <v>0</v>
      </c>
      <c r="N492" s="27">
        <f t="shared" si="318"/>
        <v>0</v>
      </c>
      <c r="O492" s="27">
        <f t="shared" si="319"/>
        <v>0</v>
      </c>
      <c r="P492" s="27">
        <f t="shared" si="320"/>
        <v>0</v>
      </c>
      <c r="Q492" s="27">
        <f t="shared" si="321"/>
        <v>0</v>
      </c>
      <c r="R492" s="27">
        <f t="shared" si="322"/>
        <v>0</v>
      </c>
      <c r="S492" s="27">
        <f t="shared" si="323"/>
        <v>0</v>
      </c>
      <c r="T492" s="27">
        <f t="shared" si="324"/>
        <v>0</v>
      </c>
    </row>
    <row r="493" spans="1:20" ht="42.75" customHeight="1">
      <c r="A493" s="343"/>
      <c r="B493" s="343"/>
      <c r="C493" s="344"/>
      <c r="D493" s="345"/>
      <c r="E493" s="346"/>
      <c r="F493" s="346"/>
      <c r="G493" s="346"/>
      <c r="K493" s="27">
        <f t="shared" si="315"/>
        <v>0</v>
      </c>
      <c r="L493" s="27">
        <f t="shared" si="316"/>
        <v>0</v>
      </c>
      <c r="M493" s="27">
        <f t="shared" si="317"/>
        <v>0</v>
      </c>
      <c r="N493" s="27">
        <f t="shared" si="318"/>
        <v>0</v>
      </c>
      <c r="O493" s="27">
        <f t="shared" si="319"/>
        <v>0</v>
      </c>
      <c r="P493" s="27">
        <f t="shared" si="320"/>
        <v>0</v>
      </c>
      <c r="Q493" s="27">
        <f t="shared" si="321"/>
        <v>0</v>
      </c>
      <c r="R493" s="27">
        <f t="shared" si="322"/>
        <v>0</v>
      </c>
      <c r="S493" s="27">
        <f t="shared" si="323"/>
        <v>0</v>
      </c>
      <c r="T493" s="27">
        <f t="shared" si="324"/>
        <v>0</v>
      </c>
    </row>
    <row r="494" spans="1:20" ht="14.25" customHeight="1">
      <c r="A494" s="343">
        <f>'Նախահաշիվ 1-1'!A492</f>
        <v>32</v>
      </c>
      <c r="B494" s="343" t="str">
        <f>'Նախահաշիվ 1-1'!B492</f>
        <v>8-594-1</v>
      </c>
      <c r="C494" s="344" t="str">
        <f>'Նախահաշիվ 1-1'!C492</f>
        <v>Արտաքին լուսավորության ինքնավար ԼԴ լուսատու, 60 Վտ, UԱՆՎ-10...16 Վ, 5000 Կ, 3150 Լմ, IP65, -30°...+50° C, լուսավորվածության կարգավորում ծրագրի և ներկառուցված շարժման տվիչի միջոցով, LiFePO4 կուտակիչ մարկոց՝ 12Վ 153.6 ՎտԺ ունակությամբ, 30 Վտ գումարային պիկային հզորությամբ ՖՎ բջիջներ</v>
      </c>
      <c r="D494" s="345" t="str">
        <f>'Նախահաշիվ 1-1'!D492</f>
        <v>կ-տ / к-т</v>
      </c>
      <c r="E494" s="346">
        <f>'Նախահաշիվ 1-1'!E492</f>
        <v>15</v>
      </c>
      <c r="F494" s="346">
        <f>'Նախահաշիվ 1-1'!F492</f>
        <v>10.599582439999999</v>
      </c>
      <c r="G494" s="346">
        <f t="shared" ref="G494" si="325">E494*F494</f>
        <v>158.99373659999998</v>
      </c>
      <c r="J494" s="27">
        <v>10.599582439999999</v>
      </c>
      <c r="K494" s="27">
        <f t="shared" si="301"/>
        <v>1.4097444645199999</v>
      </c>
      <c r="L494" s="27">
        <f t="shared" si="302"/>
        <v>12.009326904519998</v>
      </c>
      <c r="M494" s="27">
        <f t="shared" si="303"/>
        <v>1.3210259594971998</v>
      </c>
      <c r="N494" s="27">
        <f t="shared" si="304"/>
        <v>13.330352864017199</v>
      </c>
      <c r="O494" s="27">
        <f t="shared" si="305"/>
        <v>6.6651764320085988E-2</v>
      </c>
      <c r="P494" s="27">
        <f t="shared" si="306"/>
        <v>13.397004628337285</v>
      </c>
      <c r="Q494" s="27">
        <f t="shared" si="307"/>
        <v>4.0191013885011853E-2</v>
      </c>
      <c r="R494" s="27">
        <f t="shared" si="277"/>
        <v>0.20095506942505928</v>
      </c>
      <c r="S494" s="27">
        <f t="shared" si="308"/>
        <v>2.0095506942505927E-2</v>
      </c>
      <c r="T494" s="27">
        <f t="shared" si="309"/>
        <v>13.658246218589863</v>
      </c>
    </row>
    <row r="495" spans="1:20">
      <c r="A495" s="343"/>
      <c r="B495" s="343"/>
      <c r="C495" s="344"/>
      <c r="D495" s="345"/>
      <c r="E495" s="346"/>
      <c r="F495" s="346"/>
      <c r="G495" s="346"/>
      <c r="K495" s="27">
        <f t="shared" si="301"/>
        <v>0</v>
      </c>
      <c r="L495" s="27">
        <f t="shared" si="302"/>
        <v>0</v>
      </c>
      <c r="M495" s="27">
        <f t="shared" si="303"/>
        <v>0</v>
      </c>
      <c r="N495" s="27">
        <f t="shared" si="304"/>
        <v>0</v>
      </c>
      <c r="O495" s="27">
        <f t="shared" si="305"/>
        <v>0</v>
      </c>
      <c r="P495" s="27">
        <f t="shared" si="306"/>
        <v>0</v>
      </c>
      <c r="Q495" s="27">
        <f t="shared" si="307"/>
        <v>0</v>
      </c>
      <c r="R495" s="27">
        <f t="shared" si="277"/>
        <v>0</v>
      </c>
      <c r="S495" s="27">
        <f t="shared" si="308"/>
        <v>0</v>
      </c>
      <c r="T495" s="27">
        <f t="shared" si="309"/>
        <v>0</v>
      </c>
    </row>
    <row r="496" spans="1:20">
      <c r="A496" s="343"/>
      <c r="B496" s="343"/>
      <c r="C496" s="344"/>
      <c r="D496" s="345"/>
      <c r="E496" s="346"/>
      <c r="F496" s="346"/>
      <c r="G496" s="346"/>
      <c r="K496" s="27">
        <f t="shared" si="301"/>
        <v>0</v>
      </c>
      <c r="L496" s="27">
        <f t="shared" si="302"/>
        <v>0</v>
      </c>
      <c r="M496" s="27">
        <f t="shared" si="303"/>
        <v>0</v>
      </c>
      <c r="N496" s="27">
        <f t="shared" si="304"/>
        <v>0</v>
      </c>
      <c r="O496" s="27">
        <f t="shared" si="305"/>
        <v>0</v>
      </c>
      <c r="P496" s="27">
        <f t="shared" si="306"/>
        <v>0</v>
      </c>
      <c r="Q496" s="27">
        <f t="shared" si="307"/>
        <v>0</v>
      </c>
      <c r="R496" s="27">
        <f t="shared" si="277"/>
        <v>0</v>
      </c>
      <c r="S496" s="27">
        <f t="shared" si="308"/>
        <v>0</v>
      </c>
      <c r="T496" s="27">
        <f t="shared" si="309"/>
        <v>0</v>
      </c>
    </row>
    <row r="497" spans="1:20" ht="42.75" customHeight="1">
      <c r="A497" s="343"/>
      <c r="B497" s="343"/>
      <c r="C497" s="344"/>
      <c r="D497" s="345"/>
      <c r="E497" s="346"/>
      <c r="F497" s="346"/>
      <c r="G497" s="346"/>
      <c r="K497" s="27">
        <f t="shared" si="301"/>
        <v>0</v>
      </c>
      <c r="L497" s="27">
        <f t="shared" si="302"/>
        <v>0</v>
      </c>
      <c r="M497" s="27">
        <f t="shared" si="303"/>
        <v>0</v>
      </c>
      <c r="N497" s="27">
        <f t="shared" si="304"/>
        <v>0</v>
      </c>
      <c r="O497" s="27">
        <f t="shared" si="305"/>
        <v>0</v>
      </c>
      <c r="P497" s="27">
        <f t="shared" si="306"/>
        <v>0</v>
      </c>
      <c r="Q497" s="27">
        <f t="shared" si="307"/>
        <v>0</v>
      </c>
      <c r="R497" s="27">
        <f t="shared" si="277"/>
        <v>0</v>
      </c>
      <c r="S497" s="27">
        <f t="shared" si="308"/>
        <v>0</v>
      </c>
      <c r="T497" s="27">
        <f t="shared" si="309"/>
        <v>0</v>
      </c>
    </row>
    <row r="498" spans="1:20">
      <c r="A498" s="77"/>
      <c r="B498" s="77"/>
      <c r="C498" s="78" t="str">
        <f>'Նախահաշիվ 1-1'!C496</f>
        <v>Խրամուղի</v>
      </c>
      <c r="D498" s="75"/>
      <c r="E498" s="76"/>
      <c r="F498" s="76"/>
      <c r="G498" s="76"/>
    </row>
    <row r="499" spans="1:20" ht="14.25" customHeight="1">
      <c r="A499" s="343">
        <f>'Նախահաշիվ 1-1'!A497</f>
        <v>1</v>
      </c>
      <c r="B499" s="343" t="str">
        <f>'Նախահաշիվ 1-1'!B497</f>
        <v>E1--57</v>
      </c>
      <c r="C499" s="344" t="str">
        <f>'Նախահաշիվ 1-1'!C497</f>
        <v>Բնահողի մշակումը  3 կարգի գրունտներում Обработка почвы на почвах 3 класса</v>
      </c>
      <c r="D499" s="345" t="str">
        <f>'Նախահաշիվ 1-1'!D497</f>
        <v>մ3/м3</v>
      </c>
      <c r="E499" s="346">
        <f>'Նախահաշիվ 1-1'!E497</f>
        <v>14.647499999999999</v>
      </c>
      <c r="F499" s="346">
        <f t="shared" ref="F499:F547" si="326">T499</f>
        <v>0.65936957059912205</v>
      </c>
      <c r="G499" s="346">
        <f t="shared" ref="G499" si="327">E499*F499</f>
        <v>9.6581157853506401</v>
      </c>
      <c r="J499" s="27">
        <v>0.51170860520000006</v>
      </c>
      <c r="K499" s="27">
        <f t="shared" si="301"/>
        <v>6.8057244491600014E-2</v>
      </c>
      <c r="L499" s="27">
        <f t="shared" si="302"/>
        <v>0.57976584969160005</v>
      </c>
      <c r="M499" s="27">
        <f t="shared" si="303"/>
        <v>6.3774243466076005E-2</v>
      </c>
      <c r="N499" s="27">
        <f t="shared" si="304"/>
        <v>0.64354009315767602</v>
      </c>
      <c r="O499" s="27">
        <f t="shared" si="305"/>
        <v>3.2177004657883801E-3</v>
      </c>
      <c r="P499" s="27">
        <f t="shared" si="306"/>
        <v>0.64675779362346442</v>
      </c>
      <c r="Q499" s="27">
        <f t="shared" si="307"/>
        <v>1.9402733808703933E-3</v>
      </c>
      <c r="R499" s="27">
        <f t="shared" si="277"/>
        <v>9.701366904351966E-3</v>
      </c>
      <c r="S499" s="27">
        <f t="shared" si="308"/>
        <v>9.7013669043519667E-4</v>
      </c>
      <c r="T499" s="27">
        <f t="shared" si="309"/>
        <v>0.65936957059912205</v>
      </c>
    </row>
    <row r="500" spans="1:20">
      <c r="A500" s="343"/>
      <c r="B500" s="343"/>
      <c r="C500" s="344"/>
      <c r="D500" s="345"/>
      <c r="E500" s="346"/>
      <c r="F500" s="346"/>
      <c r="G500" s="346"/>
      <c r="K500" s="27">
        <f t="shared" si="301"/>
        <v>0</v>
      </c>
      <c r="L500" s="27">
        <f t="shared" si="302"/>
        <v>0</v>
      </c>
      <c r="M500" s="27">
        <f t="shared" si="303"/>
        <v>0</v>
      </c>
      <c r="N500" s="27">
        <f t="shared" si="304"/>
        <v>0</v>
      </c>
      <c r="O500" s="27">
        <f t="shared" si="305"/>
        <v>0</v>
      </c>
      <c r="P500" s="27">
        <f t="shared" si="306"/>
        <v>0</v>
      </c>
      <c r="Q500" s="27">
        <f t="shared" si="307"/>
        <v>0</v>
      </c>
      <c r="R500" s="27">
        <f t="shared" ref="R500:R546" si="328">P500*1.5%</f>
        <v>0</v>
      </c>
      <c r="S500" s="27">
        <f t="shared" si="308"/>
        <v>0</v>
      </c>
      <c r="T500" s="27">
        <f t="shared" si="309"/>
        <v>0</v>
      </c>
    </row>
    <row r="501" spans="1:20">
      <c r="A501" s="343"/>
      <c r="B501" s="343"/>
      <c r="C501" s="344"/>
      <c r="D501" s="345"/>
      <c r="E501" s="346"/>
      <c r="F501" s="346"/>
      <c r="G501" s="346"/>
      <c r="K501" s="27">
        <f t="shared" si="301"/>
        <v>0</v>
      </c>
      <c r="L501" s="27">
        <f t="shared" si="302"/>
        <v>0</v>
      </c>
      <c r="M501" s="27">
        <f t="shared" si="303"/>
        <v>0</v>
      </c>
      <c r="N501" s="27">
        <f t="shared" si="304"/>
        <v>0</v>
      </c>
      <c r="O501" s="27">
        <f t="shared" si="305"/>
        <v>0</v>
      </c>
      <c r="P501" s="27">
        <f t="shared" si="306"/>
        <v>0</v>
      </c>
      <c r="Q501" s="27">
        <f t="shared" si="307"/>
        <v>0</v>
      </c>
      <c r="R501" s="27">
        <f t="shared" si="328"/>
        <v>0</v>
      </c>
      <c r="S501" s="27">
        <f t="shared" si="308"/>
        <v>0</v>
      </c>
      <c r="T501" s="27">
        <f t="shared" si="309"/>
        <v>0</v>
      </c>
    </row>
    <row r="502" spans="1:20">
      <c r="A502" s="343"/>
      <c r="B502" s="343"/>
      <c r="C502" s="344"/>
      <c r="D502" s="345"/>
      <c r="E502" s="346"/>
      <c r="F502" s="346"/>
      <c r="G502" s="346"/>
      <c r="K502" s="27">
        <f t="shared" si="301"/>
        <v>0</v>
      </c>
      <c r="L502" s="27">
        <f t="shared" si="302"/>
        <v>0</v>
      </c>
      <c r="M502" s="27">
        <f t="shared" si="303"/>
        <v>0</v>
      </c>
      <c r="N502" s="27">
        <f t="shared" si="304"/>
        <v>0</v>
      </c>
      <c r="O502" s="27">
        <f t="shared" si="305"/>
        <v>0</v>
      </c>
      <c r="P502" s="27">
        <f t="shared" si="306"/>
        <v>0</v>
      </c>
      <c r="Q502" s="27">
        <f t="shared" si="307"/>
        <v>0</v>
      </c>
      <c r="R502" s="27">
        <f t="shared" si="328"/>
        <v>0</v>
      </c>
      <c r="S502" s="27">
        <f t="shared" si="308"/>
        <v>0</v>
      </c>
      <c r="T502" s="27">
        <f t="shared" si="309"/>
        <v>0</v>
      </c>
    </row>
    <row r="503" spans="1:20" ht="14.25" customHeight="1">
      <c r="A503" s="343">
        <f>'Նախահաշիվ 1-1'!A501</f>
        <v>2</v>
      </c>
      <c r="B503" s="343" t="str">
        <f>'Նախահաշիվ 1-1'!B501</f>
        <v>E1--58</v>
      </c>
      <c r="C503" s="344" t="str">
        <f>'Նախահաշիվ 1-1'!C501</f>
        <v>Բնահողի մշակումը  4 կարգի գրունտներում Обработка почвы на почвах 4 класса</v>
      </c>
      <c r="D503" s="345" t="str">
        <f>'Նախահաշիվ 1-1'!D501</f>
        <v>մ3/м3</v>
      </c>
      <c r="E503" s="346">
        <f>'Նախահաշիվ 1-1'!E501</f>
        <v>14.647499999999999</v>
      </c>
      <c r="F503" s="346">
        <f t="shared" si="326"/>
        <v>0.86040504524732653</v>
      </c>
      <c r="G503" s="346">
        <f t="shared" ref="G503" si="329">E503*F503</f>
        <v>12.602782900260214</v>
      </c>
      <c r="J503" s="27">
        <v>0.66772366399999994</v>
      </c>
      <c r="K503" s="27">
        <f t="shared" si="301"/>
        <v>8.8807247312000001E-2</v>
      </c>
      <c r="L503" s="27">
        <f t="shared" si="302"/>
        <v>0.7565309113119999</v>
      </c>
      <c r="M503" s="27">
        <f t="shared" si="303"/>
        <v>8.3218400244319993E-2</v>
      </c>
      <c r="N503" s="27">
        <f t="shared" si="304"/>
        <v>0.83974931155631993</v>
      </c>
      <c r="O503" s="27">
        <f t="shared" si="305"/>
        <v>4.1987465577816001E-3</v>
      </c>
      <c r="P503" s="27">
        <f t="shared" si="306"/>
        <v>0.84394805811410156</v>
      </c>
      <c r="Q503" s="27">
        <f t="shared" si="307"/>
        <v>2.5318441743423046E-3</v>
      </c>
      <c r="R503" s="27">
        <f t="shared" si="328"/>
        <v>1.2659220871711523E-2</v>
      </c>
      <c r="S503" s="27">
        <f t="shared" si="308"/>
        <v>1.2659220871711523E-3</v>
      </c>
      <c r="T503" s="27">
        <f t="shared" si="309"/>
        <v>0.86040504524732653</v>
      </c>
    </row>
    <row r="504" spans="1:20">
      <c r="A504" s="343"/>
      <c r="B504" s="343"/>
      <c r="C504" s="344"/>
      <c r="D504" s="345"/>
      <c r="E504" s="346"/>
      <c r="F504" s="346"/>
      <c r="G504" s="346"/>
      <c r="K504" s="27">
        <f t="shared" si="301"/>
        <v>0</v>
      </c>
      <c r="L504" s="27">
        <f t="shared" si="302"/>
        <v>0</v>
      </c>
      <c r="M504" s="27">
        <f t="shared" si="303"/>
        <v>0</v>
      </c>
      <c r="N504" s="27">
        <f t="shared" si="304"/>
        <v>0</v>
      </c>
      <c r="O504" s="27">
        <f t="shared" si="305"/>
        <v>0</v>
      </c>
      <c r="P504" s="27">
        <f t="shared" si="306"/>
        <v>0</v>
      </c>
      <c r="Q504" s="27">
        <f t="shared" si="307"/>
        <v>0</v>
      </c>
      <c r="R504" s="27">
        <f t="shared" si="328"/>
        <v>0</v>
      </c>
      <c r="S504" s="27">
        <f t="shared" si="308"/>
        <v>0</v>
      </c>
      <c r="T504" s="27">
        <f t="shared" si="309"/>
        <v>0</v>
      </c>
    </row>
    <row r="505" spans="1:20">
      <c r="A505" s="343"/>
      <c r="B505" s="343"/>
      <c r="C505" s="344"/>
      <c r="D505" s="345"/>
      <c r="E505" s="346"/>
      <c r="F505" s="346"/>
      <c r="G505" s="346"/>
      <c r="K505" s="27">
        <f t="shared" si="301"/>
        <v>0</v>
      </c>
      <c r="L505" s="27">
        <f t="shared" si="302"/>
        <v>0</v>
      </c>
      <c r="M505" s="27">
        <f t="shared" si="303"/>
        <v>0</v>
      </c>
      <c r="N505" s="27">
        <f t="shared" si="304"/>
        <v>0</v>
      </c>
      <c r="O505" s="27">
        <f t="shared" si="305"/>
        <v>0</v>
      </c>
      <c r="P505" s="27">
        <f t="shared" si="306"/>
        <v>0</v>
      </c>
      <c r="Q505" s="27">
        <f t="shared" si="307"/>
        <v>0</v>
      </c>
      <c r="R505" s="27">
        <f t="shared" si="328"/>
        <v>0</v>
      </c>
      <c r="S505" s="27">
        <f t="shared" si="308"/>
        <v>0</v>
      </c>
      <c r="T505" s="27">
        <f t="shared" si="309"/>
        <v>0</v>
      </c>
    </row>
    <row r="506" spans="1:20" ht="28.5" customHeight="1">
      <c r="A506" s="343"/>
      <c r="B506" s="343"/>
      <c r="C506" s="344"/>
      <c r="D506" s="345"/>
      <c r="E506" s="346"/>
      <c r="F506" s="346"/>
      <c r="G506" s="346"/>
      <c r="K506" s="27">
        <f t="shared" si="301"/>
        <v>0</v>
      </c>
      <c r="L506" s="27">
        <f t="shared" si="302"/>
        <v>0</v>
      </c>
      <c r="M506" s="27">
        <f t="shared" si="303"/>
        <v>0</v>
      </c>
      <c r="N506" s="27">
        <f t="shared" si="304"/>
        <v>0</v>
      </c>
      <c r="O506" s="27">
        <f t="shared" si="305"/>
        <v>0</v>
      </c>
      <c r="P506" s="27">
        <f t="shared" si="306"/>
        <v>0</v>
      </c>
      <c r="Q506" s="27">
        <f t="shared" si="307"/>
        <v>0</v>
      </c>
      <c r="R506" s="27">
        <f t="shared" si="328"/>
        <v>0</v>
      </c>
      <c r="S506" s="27">
        <f t="shared" si="308"/>
        <v>0</v>
      </c>
      <c r="T506" s="27">
        <f t="shared" si="309"/>
        <v>0</v>
      </c>
    </row>
    <row r="507" spans="1:20" ht="14.25" customHeight="1">
      <c r="A507" s="343">
        <f>'Նախահաշիվ 1-1'!A505</f>
        <v>3</v>
      </c>
      <c r="B507" s="343" t="str">
        <f>'Նախահաշիվ 1-1'!B505</f>
        <v>E1--960</v>
      </c>
      <c r="C507" s="344" t="str">
        <f>'Նախահաշիվ 1-1'!C505</f>
        <v>Բնահողի լրամշակում ձեռքով Обработка грунта вручную</v>
      </c>
      <c r="D507" s="345" t="str">
        <f>'Նախահաշիվ 1-1'!D505</f>
        <v>մ3/м3</v>
      </c>
      <c r="E507" s="346">
        <f>'Նախահաշիվ 1-1'!E505</f>
        <v>1.8599999999999999</v>
      </c>
      <c r="F507" s="346">
        <f t="shared" si="326"/>
        <v>2.3274729469384163</v>
      </c>
      <c r="G507" s="346">
        <f t="shared" ref="G507" si="330">E507*F507</f>
        <v>4.3290996813054541</v>
      </c>
      <c r="J507" s="27">
        <v>1.8062525</v>
      </c>
      <c r="K507" s="27">
        <f t="shared" si="301"/>
        <v>0.24023158250000001</v>
      </c>
      <c r="L507" s="27">
        <f t="shared" si="302"/>
        <v>2.0464840825000001</v>
      </c>
      <c r="M507" s="27">
        <f t="shared" si="303"/>
        <v>0.22511324907500002</v>
      </c>
      <c r="N507" s="27">
        <f t="shared" si="304"/>
        <v>2.2715973315750002</v>
      </c>
      <c r="O507" s="27">
        <f t="shared" si="305"/>
        <v>1.1357986657875001E-2</v>
      </c>
      <c r="P507" s="27">
        <f t="shared" si="306"/>
        <v>2.282955318232875</v>
      </c>
      <c r="Q507" s="27">
        <f t="shared" si="307"/>
        <v>6.8488659546986248E-3</v>
      </c>
      <c r="R507" s="27">
        <f t="shared" si="328"/>
        <v>3.4244329773493121E-2</v>
      </c>
      <c r="S507" s="27">
        <f t="shared" si="308"/>
        <v>3.4244329773493124E-3</v>
      </c>
      <c r="T507" s="27">
        <f t="shared" si="309"/>
        <v>2.3274729469384163</v>
      </c>
    </row>
    <row r="508" spans="1:20">
      <c r="A508" s="343"/>
      <c r="B508" s="343"/>
      <c r="C508" s="344"/>
      <c r="D508" s="345"/>
      <c r="E508" s="346"/>
      <c r="F508" s="346"/>
      <c r="G508" s="346"/>
      <c r="K508" s="27">
        <f t="shared" si="301"/>
        <v>0</v>
      </c>
      <c r="L508" s="27">
        <f t="shared" si="302"/>
        <v>0</v>
      </c>
      <c r="M508" s="27">
        <f t="shared" si="303"/>
        <v>0</v>
      </c>
      <c r="N508" s="27">
        <f t="shared" si="304"/>
        <v>0</v>
      </c>
      <c r="O508" s="27">
        <f t="shared" si="305"/>
        <v>0</v>
      </c>
      <c r="P508" s="27">
        <f t="shared" si="306"/>
        <v>0</v>
      </c>
      <c r="Q508" s="27">
        <f t="shared" si="307"/>
        <v>0</v>
      </c>
      <c r="R508" s="27">
        <f t="shared" si="328"/>
        <v>0</v>
      </c>
      <c r="S508" s="27">
        <f t="shared" si="308"/>
        <v>0</v>
      </c>
      <c r="T508" s="27">
        <f t="shared" si="309"/>
        <v>0</v>
      </c>
    </row>
    <row r="509" spans="1:20">
      <c r="A509" s="343"/>
      <c r="B509" s="343"/>
      <c r="C509" s="344"/>
      <c r="D509" s="345"/>
      <c r="E509" s="346"/>
      <c r="F509" s="346"/>
      <c r="G509" s="346"/>
      <c r="K509" s="27">
        <f t="shared" si="301"/>
        <v>0</v>
      </c>
      <c r="L509" s="27">
        <f t="shared" si="302"/>
        <v>0</v>
      </c>
      <c r="M509" s="27">
        <f t="shared" si="303"/>
        <v>0</v>
      </c>
      <c r="N509" s="27">
        <f t="shared" si="304"/>
        <v>0</v>
      </c>
      <c r="O509" s="27">
        <f t="shared" si="305"/>
        <v>0</v>
      </c>
      <c r="P509" s="27">
        <f t="shared" si="306"/>
        <v>0</v>
      </c>
      <c r="Q509" s="27">
        <f t="shared" si="307"/>
        <v>0</v>
      </c>
      <c r="R509" s="27">
        <f t="shared" si="328"/>
        <v>0</v>
      </c>
      <c r="S509" s="27">
        <f t="shared" si="308"/>
        <v>0</v>
      </c>
      <c r="T509" s="27">
        <f t="shared" si="309"/>
        <v>0</v>
      </c>
    </row>
    <row r="510" spans="1:20">
      <c r="A510" s="343"/>
      <c r="B510" s="343"/>
      <c r="C510" s="344"/>
      <c r="D510" s="345"/>
      <c r="E510" s="346"/>
      <c r="F510" s="346"/>
      <c r="G510" s="346"/>
      <c r="K510" s="27">
        <f t="shared" si="301"/>
        <v>0</v>
      </c>
      <c r="L510" s="27">
        <f t="shared" si="302"/>
        <v>0</v>
      </c>
      <c r="M510" s="27">
        <f t="shared" si="303"/>
        <v>0</v>
      </c>
      <c r="N510" s="27">
        <f t="shared" si="304"/>
        <v>0</v>
      </c>
      <c r="O510" s="27">
        <f t="shared" si="305"/>
        <v>0</v>
      </c>
      <c r="P510" s="27">
        <f t="shared" si="306"/>
        <v>0</v>
      </c>
      <c r="Q510" s="27">
        <f t="shared" si="307"/>
        <v>0</v>
      </c>
      <c r="R510" s="27">
        <f t="shared" si="328"/>
        <v>0</v>
      </c>
      <c r="S510" s="27">
        <f t="shared" si="308"/>
        <v>0</v>
      </c>
      <c r="T510" s="27">
        <f t="shared" si="309"/>
        <v>0</v>
      </c>
    </row>
    <row r="511" spans="1:20" ht="14.25" customHeight="1">
      <c r="A511" s="343">
        <f>'Նախահաշիվ 1-1'!A509</f>
        <v>4</v>
      </c>
      <c r="B511" s="343" t="str">
        <f>'Նախահաշիվ 1-1'!B509</f>
        <v>E11-3</v>
      </c>
      <c r="C511" s="344" t="str">
        <f>'Նախահաշիվ 1-1'!C509</f>
        <v>Ավազե նախապատրաստական շերտի իրականացում10սմ Выполнение подготовительного слоя песка  10мм</v>
      </c>
      <c r="D511" s="345" t="str">
        <f>'Նախահաշիվ 1-1'!D509</f>
        <v>մ3/м3</v>
      </c>
      <c r="E511" s="346">
        <f>'Նախահաշիվ 1-1'!E509</f>
        <v>1.8599999999999999</v>
      </c>
      <c r="F511" s="346">
        <f t="shared" si="326"/>
        <v>7.5121880816213871</v>
      </c>
      <c r="G511" s="346">
        <f t="shared" ref="G511" si="331">E511*F511</f>
        <v>13.972669831815779</v>
      </c>
      <c r="J511" s="27">
        <v>5.8298888160000004</v>
      </c>
      <c r="K511" s="27">
        <f t="shared" si="301"/>
        <v>0.77537521252800012</v>
      </c>
      <c r="L511" s="27">
        <f t="shared" si="302"/>
        <v>6.6052640285280004</v>
      </c>
      <c r="M511" s="27">
        <f t="shared" si="303"/>
        <v>0.72657904313808008</v>
      </c>
      <c r="N511" s="27">
        <f t="shared" si="304"/>
        <v>7.3318430716660803</v>
      </c>
      <c r="O511" s="27">
        <f t="shared" si="305"/>
        <v>3.6659215358330402E-2</v>
      </c>
      <c r="P511" s="27">
        <f t="shared" si="306"/>
        <v>7.3685022870244108</v>
      </c>
      <c r="Q511" s="27">
        <f t="shared" si="307"/>
        <v>2.2105506861073234E-2</v>
      </c>
      <c r="R511" s="27">
        <f t="shared" si="328"/>
        <v>0.11052753430536616</v>
      </c>
      <c r="S511" s="27">
        <f t="shared" si="308"/>
        <v>1.1052753430536617E-2</v>
      </c>
      <c r="T511" s="27">
        <f t="shared" si="309"/>
        <v>7.5121880816213871</v>
      </c>
    </row>
    <row r="512" spans="1:20">
      <c r="A512" s="343"/>
      <c r="B512" s="343"/>
      <c r="C512" s="344"/>
      <c r="D512" s="345"/>
      <c r="E512" s="346"/>
      <c r="F512" s="346"/>
      <c r="G512" s="346"/>
      <c r="K512" s="27">
        <f t="shared" si="301"/>
        <v>0</v>
      </c>
      <c r="L512" s="27">
        <f t="shared" si="302"/>
        <v>0</v>
      </c>
      <c r="M512" s="27">
        <f t="shared" si="303"/>
        <v>0</v>
      </c>
      <c r="N512" s="27">
        <f t="shared" si="304"/>
        <v>0</v>
      </c>
      <c r="O512" s="27">
        <f t="shared" si="305"/>
        <v>0</v>
      </c>
      <c r="P512" s="27">
        <f t="shared" si="306"/>
        <v>0</v>
      </c>
      <c r="Q512" s="27">
        <f t="shared" si="307"/>
        <v>0</v>
      </c>
      <c r="R512" s="27">
        <f t="shared" si="328"/>
        <v>0</v>
      </c>
      <c r="S512" s="27">
        <f t="shared" si="308"/>
        <v>0</v>
      </c>
      <c r="T512" s="27">
        <f t="shared" si="309"/>
        <v>0</v>
      </c>
    </row>
    <row r="513" spans="1:20">
      <c r="A513" s="343"/>
      <c r="B513" s="343"/>
      <c r="C513" s="344"/>
      <c r="D513" s="345"/>
      <c r="E513" s="346"/>
      <c r="F513" s="346"/>
      <c r="G513" s="346"/>
      <c r="K513" s="27">
        <f t="shared" si="301"/>
        <v>0</v>
      </c>
      <c r="L513" s="27">
        <f t="shared" si="302"/>
        <v>0</v>
      </c>
      <c r="M513" s="27">
        <f t="shared" si="303"/>
        <v>0</v>
      </c>
      <c r="N513" s="27">
        <f t="shared" si="304"/>
        <v>0</v>
      </c>
      <c r="O513" s="27">
        <f t="shared" si="305"/>
        <v>0</v>
      </c>
      <c r="P513" s="27">
        <f t="shared" si="306"/>
        <v>0</v>
      </c>
      <c r="Q513" s="27">
        <f t="shared" si="307"/>
        <v>0</v>
      </c>
      <c r="R513" s="27">
        <f t="shared" si="328"/>
        <v>0</v>
      </c>
      <c r="S513" s="27">
        <f t="shared" si="308"/>
        <v>0</v>
      </c>
      <c r="T513" s="27">
        <f t="shared" si="309"/>
        <v>0</v>
      </c>
    </row>
    <row r="514" spans="1:20">
      <c r="A514" s="343"/>
      <c r="B514" s="343"/>
      <c r="C514" s="344"/>
      <c r="D514" s="345"/>
      <c r="E514" s="346"/>
      <c r="F514" s="346"/>
      <c r="G514" s="346"/>
      <c r="K514" s="27">
        <f t="shared" si="301"/>
        <v>0</v>
      </c>
      <c r="L514" s="27">
        <f t="shared" si="302"/>
        <v>0</v>
      </c>
      <c r="M514" s="27">
        <f t="shared" si="303"/>
        <v>0</v>
      </c>
      <c r="N514" s="27">
        <f t="shared" si="304"/>
        <v>0</v>
      </c>
      <c r="O514" s="27">
        <f t="shared" si="305"/>
        <v>0</v>
      </c>
      <c r="P514" s="27">
        <f t="shared" si="306"/>
        <v>0</v>
      </c>
      <c r="Q514" s="27">
        <f t="shared" si="307"/>
        <v>0</v>
      </c>
      <c r="R514" s="27">
        <f t="shared" si="328"/>
        <v>0</v>
      </c>
      <c r="S514" s="27">
        <f t="shared" si="308"/>
        <v>0</v>
      </c>
      <c r="T514" s="27">
        <f t="shared" si="309"/>
        <v>0</v>
      </c>
    </row>
    <row r="515" spans="1:20" ht="14.25" customHeight="1">
      <c r="A515" s="343">
        <f>'Նախահաշիվ 1-1'!A513</f>
        <v>5</v>
      </c>
      <c r="B515" s="343" t="str">
        <f>'Նախահաշիվ 1-1'!B513</f>
        <v>E11-3</v>
      </c>
      <c r="C515" s="344" t="str">
        <f>'Նախահաշիվ 1-1'!C513</f>
        <v>Ավազե պաշտպանիչ շերտի իրականացում10սմ Выполнение защитного слоя песка  10мм</v>
      </c>
      <c r="D515" s="345" t="str">
        <f>'Նախահաշիվ 1-1'!D513</f>
        <v>մ3/м3</v>
      </c>
      <c r="E515" s="346">
        <f>'Նախահաշիվ 1-1'!E513</f>
        <v>2.1700000000000004</v>
      </c>
      <c r="F515" s="346">
        <f t="shared" si="326"/>
        <v>7.5121880816213871</v>
      </c>
      <c r="G515" s="346">
        <f t="shared" ref="G515" si="332">E515*F515</f>
        <v>16.301448137118413</v>
      </c>
      <c r="J515" s="27">
        <v>5.8298888160000004</v>
      </c>
      <c r="K515" s="27">
        <f t="shared" si="301"/>
        <v>0.77537521252800012</v>
      </c>
      <c r="L515" s="27">
        <f t="shared" si="302"/>
        <v>6.6052640285280004</v>
      </c>
      <c r="M515" s="27">
        <f t="shared" si="303"/>
        <v>0.72657904313808008</v>
      </c>
      <c r="N515" s="27">
        <f t="shared" si="304"/>
        <v>7.3318430716660803</v>
      </c>
      <c r="O515" s="27">
        <f t="shared" si="305"/>
        <v>3.6659215358330402E-2</v>
      </c>
      <c r="P515" s="27">
        <f t="shared" si="306"/>
        <v>7.3685022870244108</v>
      </c>
      <c r="Q515" s="27">
        <f t="shared" si="307"/>
        <v>2.2105506861073234E-2</v>
      </c>
      <c r="R515" s="27">
        <f t="shared" si="328"/>
        <v>0.11052753430536616</v>
      </c>
      <c r="S515" s="27">
        <f t="shared" si="308"/>
        <v>1.1052753430536617E-2</v>
      </c>
      <c r="T515" s="27">
        <f t="shared" si="309"/>
        <v>7.5121880816213871</v>
      </c>
    </row>
    <row r="516" spans="1:20">
      <c r="A516" s="343"/>
      <c r="B516" s="343"/>
      <c r="C516" s="344"/>
      <c r="D516" s="345"/>
      <c r="E516" s="346"/>
      <c r="F516" s="346"/>
      <c r="G516" s="346"/>
      <c r="K516" s="27">
        <f t="shared" si="301"/>
        <v>0</v>
      </c>
      <c r="L516" s="27">
        <f t="shared" si="302"/>
        <v>0</v>
      </c>
      <c r="M516" s="27">
        <f t="shared" si="303"/>
        <v>0</v>
      </c>
      <c r="N516" s="27">
        <f t="shared" si="304"/>
        <v>0</v>
      </c>
      <c r="O516" s="27">
        <f t="shared" si="305"/>
        <v>0</v>
      </c>
      <c r="P516" s="27">
        <f t="shared" si="306"/>
        <v>0</v>
      </c>
      <c r="Q516" s="27">
        <f t="shared" si="307"/>
        <v>0</v>
      </c>
      <c r="R516" s="27">
        <f t="shared" si="328"/>
        <v>0</v>
      </c>
      <c r="S516" s="27">
        <f t="shared" si="308"/>
        <v>0</v>
      </c>
      <c r="T516" s="27">
        <f t="shared" si="309"/>
        <v>0</v>
      </c>
    </row>
    <row r="517" spans="1:20">
      <c r="A517" s="343"/>
      <c r="B517" s="343"/>
      <c r="C517" s="344"/>
      <c r="D517" s="345"/>
      <c r="E517" s="346"/>
      <c r="F517" s="346"/>
      <c r="G517" s="346"/>
      <c r="K517" s="27">
        <f t="shared" si="301"/>
        <v>0</v>
      </c>
      <c r="L517" s="27">
        <f t="shared" si="302"/>
        <v>0</v>
      </c>
      <c r="M517" s="27">
        <f t="shared" si="303"/>
        <v>0</v>
      </c>
      <c r="N517" s="27">
        <f t="shared" si="304"/>
        <v>0</v>
      </c>
      <c r="O517" s="27">
        <f t="shared" si="305"/>
        <v>0</v>
      </c>
      <c r="P517" s="27">
        <f t="shared" si="306"/>
        <v>0</v>
      </c>
      <c r="Q517" s="27">
        <f t="shared" si="307"/>
        <v>0</v>
      </c>
      <c r="R517" s="27">
        <f t="shared" si="328"/>
        <v>0</v>
      </c>
      <c r="S517" s="27">
        <f t="shared" si="308"/>
        <v>0</v>
      </c>
      <c r="T517" s="27">
        <f t="shared" si="309"/>
        <v>0</v>
      </c>
    </row>
    <row r="518" spans="1:20">
      <c r="A518" s="343"/>
      <c r="B518" s="343"/>
      <c r="C518" s="344"/>
      <c r="D518" s="345"/>
      <c r="E518" s="346"/>
      <c r="F518" s="346"/>
      <c r="G518" s="346"/>
      <c r="K518" s="27">
        <f t="shared" si="301"/>
        <v>0</v>
      </c>
      <c r="L518" s="27">
        <f t="shared" si="302"/>
        <v>0</v>
      </c>
      <c r="M518" s="27">
        <f t="shared" si="303"/>
        <v>0</v>
      </c>
      <c r="N518" s="27">
        <f t="shared" si="304"/>
        <v>0</v>
      </c>
      <c r="O518" s="27">
        <f t="shared" si="305"/>
        <v>0</v>
      </c>
      <c r="P518" s="27">
        <f t="shared" si="306"/>
        <v>0</v>
      </c>
      <c r="Q518" s="27">
        <f t="shared" si="307"/>
        <v>0</v>
      </c>
      <c r="R518" s="27">
        <f t="shared" si="328"/>
        <v>0</v>
      </c>
      <c r="S518" s="27">
        <f t="shared" si="308"/>
        <v>0</v>
      </c>
      <c r="T518" s="27">
        <f t="shared" si="309"/>
        <v>0</v>
      </c>
    </row>
    <row r="519" spans="1:20" ht="14.25" customHeight="1">
      <c r="A519" s="343">
        <f>'Նախահաշիվ 1-1'!A517</f>
        <v>6</v>
      </c>
      <c r="B519" s="343" t="str">
        <f>'Նախահաշիվ 1-1'!B517</f>
        <v>E1-969</v>
      </c>
      <c r="C519" s="344" t="str">
        <f>'Նախահաշիվ 1-1'!C517</f>
        <v xml:space="preserve">Բնահողի ետլիցք և հարթեցում ձեռքով Обратная засыпка и планировка грунта </v>
      </c>
      <c r="D519" s="345" t="str">
        <f>'Նախահաշիվ 1-1'!D517</f>
        <v>մ3/м3</v>
      </c>
      <c r="E519" s="346">
        <f>'Նախահաշիվ 1-1'!E517</f>
        <v>24.955000000000002</v>
      </c>
      <c r="F519" s="346">
        <f t="shared" si="326"/>
        <v>1.7557581156770334</v>
      </c>
      <c r="G519" s="346">
        <f t="shared" ref="G519" si="333">E519*F519</f>
        <v>43.814943776720369</v>
      </c>
      <c r="J519" s="27">
        <v>1.3625690000000001</v>
      </c>
      <c r="K519" s="27">
        <f t="shared" si="301"/>
        <v>0.18122167700000003</v>
      </c>
      <c r="L519" s="27">
        <f t="shared" si="302"/>
        <v>1.5437906770000001</v>
      </c>
      <c r="M519" s="27">
        <f t="shared" si="303"/>
        <v>0.16981697447000002</v>
      </c>
      <c r="N519" s="27">
        <f t="shared" si="304"/>
        <v>1.71360765147</v>
      </c>
      <c r="O519" s="27">
        <f t="shared" si="305"/>
        <v>8.5680382573500007E-3</v>
      </c>
      <c r="P519" s="27">
        <f t="shared" si="306"/>
        <v>1.7221756897273501</v>
      </c>
      <c r="Q519" s="27">
        <f t="shared" si="307"/>
        <v>5.1665270691820505E-3</v>
      </c>
      <c r="R519" s="27">
        <f t="shared" si="328"/>
        <v>2.5832635345910251E-2</v>
      </c>
      <c r="S519" s="27">
        <f t="shared" si="308"/>
        <v>2.5832635345910252E-3</v>
      </c>
      <c r="T519" s="27">
        <f t="shared" si="309"/>
        <v>1.7557581156770334</v>
      </c>
    </row>
    <row r="520" spans="1:20">
      <c r="A520" s="343"/>
      <c r="B520" s="343"/>
      <c r="C520" s="344"/>
      <c r="D520" s="345"/>
      <c r="E520" s="346"/>
      <c r="F520" s="346"/>
      <c r="G520" s="346"/>
      <c r="K520" s="27">
        <f t="shared" si="301"/>
        <v>0</v>
      </c>
      <c r="L520" s="27">
        <f t="shared" si="302"/>
        <v>0</v>
      </c>
      <c r="M520" s="27">
        <f t="shared" si="303"/>
        <v>0</v>
      </c>
      <c r="N520" s="27">
        <f t="shared" si="304"/>
        <v>0</v>
      </c>
      <c r="O520" s="27">
        <f t="shared" si="305"/>
        <v>0</v>
      </c>
      <c r="P520" s="27">
        <f t="shared" si="306"/>
        <v>0</v>
      </c>
      <c r="Q520" s="27">
        <f t="shared" si="307"/>
        <v>0</v>
      </c>
      <c r="R520" s="27">
        <f t="shared" si="328"/>
        <v>0</v>
      </c>
      <c r="S520" s="27">
        <f t="shared" si="308"/>
        <v>0</v>
      </c>
      <c r="T520" s="27">
        <f t="shared" si="309"/>
        <v>0</v>
      </c>
    </row>
    <row r="521" spans="1:20">
      <c r="A521" s="343"/>
      <c r="B521" s="343"/>
      <c r="C521" s="344"/>
      <c r="D521" s="345"/>
      <c r="E521" s="346"/>
      <c r="F521" s="346"/>
      <c r="G521" s="346"/>
      <c r="K521" s="27">
        <f t="shared" si="301"/>
        <v>0</v>
      </c>
      <c r="L521" s="27">
        <f t="shared" si="302"/>
        <v>0</v>
      </c>
      <c r="M521" s="27">
        <f t="shared" si="303"/>
        <v>0</v>
      </c>
      <c r="N521" s="27">
        <f t="shared" si="304"/>
        <v>0</v>
      </c>
      <c r="O521" s="27">
        <f t="shared" si="305"/>
        <v>0</v>
      </c>
      <c r="P521" s="27">
        <f t="shared" si="306"/>
        <v>0</v>
      </c>
      <c r="Q521" s="27">
        <f t="shared" si="307"/>
        <v>0</v>
      </c>
      <c r="R521" s="27">
        <f t="shared" si="328"/>
        <v>0</v>
      </c>
      <c r="S521" s="27">
        <f t="shared" si="308"/>
        <v>0</v>
      </c>
      <c r="T521" s="27">
        <f t="shared" si="309"/>
        <v>0</v>
      </c>
    </row>
    <row r="522" spans="1:20">
      <c r="A522" s="343"/>
      <c r="B522" s="343"/>
      <c r="C522" s="344"/>
      <c r="D522" s="345"/>
      <c r="E522" s="346"/>
      <c r="F522" s="346"/>
      <c r="G522" s="346"/>
      <c r="K522" s="27">
        <f t="shared" si="301"/>
        <v>0</v>
      </c>
      <c r="L522" s="27">
        <f t="shared" si="302"/>
        <v>0</v>
      </c>
      <c r="M522" s="27">
        <f t="shared" si="303"/>
        <v>0</v>
      </c>
      <c r="N522" s="27">
        <f t="shared" si="304"/>
        <v>0</v>
      </c>
      <c r="O522" s="27">
        <f t="shared" si="305"/>
        <v>0</v>
      </c>
      <c r="P522" s="27">
        <f t="shared" si="306"/>
        <v>0</v>
      </c>
      <c r="Q522" s="27">
        <f t="shared" si="307"/>
        <v>0</v>
      </c>
      <c r="R522" s="27">
        <f t="shared" si="328"/>
        <v>0</v>
      </c>
      <c r="S522" s="27">
        <f t="shared" si="308"/>
        <v>0</v>
      </c>
      <c r="T522" s="27">
        <f t="shared" si="309"/>
        <v>0</v>
      </c>
    </row>
    <row r="523" spans="1:20" ht="14.25" customHeight="1">
      <c r="A523" s="343">
        <f>'Նախահաշիվ 1-1'!A521</f>
        <v>7</v>
      </c>
      <c r="B523" s="343" t="str">
        <f>'Նախահաշիվ 1-1'!B521</f>
        <v>C311-9-1 տ.մ.կ. 29</v>
      </c>
      <c r="C523" s="344" t="str">
        <f>'Նախահաշիվ 1-1'!C521</f>
        <v xml:space="preserve">Ավելորդ բնահողի բարձում և տեղափոխում  Выемка и транспортировка излишков грунта </v>
      </c>
      <c r="D523" s="345" t="str">
        <f>'Նախահաշիվ 1-1'!D521</f>
        <v>տ / т</v>
      </c>
      <c r="E523" s="346">
        <f>'Նախահաշիվ 1-1'!E521</f>
        <v>4.03</v>
      </c>
      <c r="F523" s="346">
        <f t="shared" si="326"/>
        <v>4.9102221290903607</v>
      </c>
      <c r="G523" s="346">
        <f t="shared" ref="G523" si="334">E523*F523</f>
        <v>19.788195180234155</v>
      </c>
      <c r="J523" s="27">
        <v>3.8106140000000006</v>
      </c>
      <c r="K523" s="27">
        <f t="shared" si="301"/>
        <v>0.50681166200000016</v>
      </c>
      <c r="L523" s="27">
        <f t="shared" si="302"/>
        <v>4.3174256620000007</v>
      </c>
      <c r="M523" s="27">
        <f t="shared" si="303"/>
        <v>0.47491682282000008</v>
      </c>
      <c r="N523" s="27">
        <f t="shared" si="304"/>
        <v>4.7923424848200007</v>
      </c>
      <c r="O523" s="27">
        <f t="shared" si="305"/>
        <v>2.3961712424100005E-2</v>
      </c>
      <c r="P523" s="27">
        <f t="shared" si="306"/>
        <v>4.8163041972441007</v>
      </c>
      <c r="Q523" s="27">
        <f t="shared" si="307"/>
        <v>1.4448912591732303E-2</v>
      </c>
      <c r="R523" s="27">
        <f t="shared" si="328"/>
        <v>7.224456295866151E-2</v>
      </c>
      <c r="S523" s="27">
        <f t="shared" si="308"/>
        <v>7.2244562958661517E-3</v>
      </c>
      <c r="T523" s="27">
        <f t="shared" si="309"/>
        <v>4.9102221290903607</v>
      </c>
    </row>
    <row r="524" spans="1:20">
      <c r="A524" s="343"/>
      <c r="B524" s="343"/>
      <c r="C524" s="344"/>
      <c r="D524" s="345"/>
      <c r="E524" s="346"/>
      <c r="F524" s="346"/>
      <c r="G524" s="346"/>
      <c r="K524" s="27">
        <f t="shared" si="301"/>
        <v>0</v>
      </c>
      <c r="L524" s="27">
        <f t="shared" si="302"/>
        <v>0</v>
      </c>
      <c r="M524" s="27">
        <f t="shared" si="303"/>
        <v>0</v>
      </c>
      <c r="N524" s="27">
        <f t="shared" si="304"/>
        <v>0</v>
      </c>
      <c r="O524" s="27">
        <f t="shared" si="305"/>
        <v>0</v>
      </c>
      <c r="P524" s="27">
        <f t="shared" si="306"/>
        <v>0</v>
      </c>
      <c r="Q524" s="27">
        <f t="shared" si="307"/>
        <v>0</v>
      </c>
      <c r="R524" s="27">
        <f t="shared" si="328"/>
        <v>0</v>
      </c>
      <c r="S524" s="27">
        <f t="shared" si="308"/>
        <v>0</v>
      </c>
      <c r="T524" s="27">
        <f t="shared" si="309"/>
        <v>0</v>
      </c>
    </row>
    <row r="525" spans="1:20">
      <c r="A525" s="343"/>
      <c r="B525" s="343"/>
      <c r="C525" s="344"/>
      <c r="D525" s="345"/>
      <c r="E525" s="346"/>
      <c r="F525" s="346"/>
      <c r="G525" s="346"/>
      <c r="K525" s="27">
        <f t="shared" si="301"/>
        <v>0</v>
      </c>
      <c r="L525" s="27">
        <f t="shared" si="302"/>
        <v>0</v>
      </c>
      <c r="M525" s="27">
        <f t="shared" si="303"/>
        <v>0</v>
      </c>
      <c r="N525" s="27">
        <f t="shared" si="304"/>
        <v>0</v>
      </c>
      <c r="O525" s="27">
        <f t="shared" si="305"/>
        <v>0</v>
      </c>
      <c r="P525" s="27">
        <f t="shared" si="306"/>
        <v>0</v>
      </c>
      <c r="Q525" s="27">
        <f t="shared" si="307"/>
        <v>0</v>
      </c>
      <c r="R525" s="27">
        <f t="shared" si="328"/>
        <v>0</v>
      </c>
      <c r="S525" s="27">
        <f t="shared" si="308"/>
        <v>0</v>
      </c>
      <c r="T525" s="27">
        <f t="shared" si="309"/>
        <v>0</v>
      </c>
    </row>
    <row r="526" spans="1:20">
      <c r="A526" s="343"/>
      <c r="B526" s="343"/>
      <c r="C526" s="344"/>
      <c r="D526" s="345"/>
      <c r="E526" s="346"/>
      <c r="F526" s="346"/>
      <c r="G526" s="346"/>
      <c r="K526" s="27">
        <f t="shared" si="301"/>
        <v>0</v>
      </c>
      <c r="L526" s="27">
        <f t="shared" si="302"/>
        <v>0</v>
      </c>
      <c r="M526" s="27">
        <f t="shared" si="303"/>
        <v>0</v>
      </c>
      <c r="N526" s="27">
        <f t="shared" si="304"/>
        <v>0</v>
      </c>
      <c r="O526" s="27">
        <f t="shared" si="305"/>
        <v>0</v>
      </c>
      <c r="P526" s="27">
        <f t="shared" si="306"/>
        <v>0</v>
      </c>
      <c r="Q526" s="27">
        <f t="shared" si="307"/>
        <v>0</v>
      </c>
      <c r="R526" s="27">
        <f t="shared" si="328"/>
        <v>0</v>
      </c>
      <c r="S526" s="27">
        <f t="shared" si="308"/>
        <v>0</v>
      </c>
      <c r="T526" s="27">
        <f t="shared" si="309"/>
        <v>0</v>
      </c>
    </row>
    <row r="527" spans="1:20" ht="14.25" customHeight="1">
      <c r="A527" s="343">
        <f>'Նախահաշիվ 1-1'!A525</f>
        <v>8</v>
      </c>
      <c r="B527" s="343" t="str">
        <f>'Նախահաշիվ 1-1'!B525</f>
        <v>E22-117</v>
      </c>
      <c r="C527" s="344" t="str">
        <f>'Նախահաշիվ 1-1'!C525</f>
        <v>Պոլիպրոպիլեն հոմոպոլիմերային խողովակի տեղադրում խրամուղու մեջ Ф40մմ 
Монтаж полипропиленовой гомополимерной трубы в траншею Ф40мм</v>
      </c>
      <c r="D527" s="345" t="str">
        <f>'Նախահաշիվ 1-1'!D525</f>
        <v xml:space="preserve">գմ/пм </v>
      </c>
      <c r="E527" s="346">
        <f>'Նախահաշիվ 1-1'!E525</f>
        <v>62</v>
      </c>
      <c r="F527" s="346">
        <f t="shared" si="326"/>
        <v>0.71908573007710674</v>
      </c>
      <c r="G527" s="346">
        <f t="shared" ref="G527" si="335">E527*F527</f>
        <v>44.583315264780616</v>
      </c>
      <c r="J527" s="27">
        <v>0.55805177000000006</v>
      </c>
      <c r="K527" s="27">
        <f t="shared" si="301"/>
        <v>7.4220885410000006E-2</v>
      </c>
      <c r="L527" s="27">
        <f t="shared" si="302"/>
        <v>0.63227265541000011</v>
      </c>
      <c r="M527" s="27">
        <f t="shared" si="303"/>
        <v>6.9549992095100016E-2</v>
      </c>
      <c r="N527" s="27">
        <f t="shared" si="304"/>
        <v>0.70182264750510015</v>
      </c>
      <c r="O527" s="27">
        <f t="shared" si="305"/>
        <v>3.5091132375255009E-3</v>
      </c>
      <c r="P527" s="27">
        <f t="shared" si="306"/>
        <v>0.7053317607426256</v>
      </c>
      <c r="Q527" s="27">
        <f t="shared" si="307"/>
        <v>2.1159952822278768E-3</v>
      </c>
      <c r="R527" s="27">
        <f t="shared" si="328"/>
        <v>1.0579976411139384E-2</v>
      </c>
      <c r="S527" s="27">
        <f t="shared" si="308"/>
        <v>1.0579976411139384E-3</v>
      </c>
      <c r="T527" s="27">
        <f t="shared" si="309"/>
        <v>0.71908573007710674</v>
      </c>
    </row>
    <row r="528" spans="1:20">
      <c r="A528" s="343"/>
      <c r="B528" s="343"/>
      <c r="C528" s="344"/>
      <c r="D528" s="345"/>
      <c r="E528" s="346"/>
      <c r="F528" s="346"/>
      <c r="G528" s="346"/>
      <c r="K528" s="27">
        <f t="shared" si="301"/>
        <v>0</v>
      </c>
      <c r="L528" s="27">
        <f t="shared" si="302"/>
        <v>0</v>
      </c>
      <c r="M528" s="27">
        <f t="shared" si="303"/>
        <v>0</v>
      </c>
      <c r="N528" s="27">
        <f t="shared" si="304"/>
        <v>0</v>
      </c>
      <c r="O528" s="27">
        <f t="shared" si="305"/>
        <v>0</v>
      </c>
      <c r="P528" s="27">
        <f t="shared" si="306"/>
        <v>0</v>
      </c>
      <c r="Q528" s="27">
        <f t="shared" si="307"/>
        <v>0</v>
      </c>
      <c r="R528" s="27">
        <f t="shared" si="328"/>
        <v>0</v>
      </c>
      <c r="S528" s="27">
        <f t="shared" si="308"/>
        <v>0</v>
      </c>
      <c r="T528" s="27">
        <f t="shared" si="309"/>
        <v>0</v>
      </c>
    </row>
    <row r="529" spans="1:20">
      <c r="A529" s="343"/>
      <c r="B529" s="343"/>
      <c r="C529" s="344"/>
      <c r="D529" s="345"/>
      <c r="E529" s="346"/>
      <c r="F529" s="346"/>
      <c r="G529" s="346"/>
      <c r="K529" s="27">
        <f t="shared" si="301"/>
        <v>0</v>
      </c>
      <c r="L529" s="27">
        <f t="shared" si="302"/>
        <v>0</v>
      </c>
      <c r="M529" s="27">
        <f t="shared" si="303"/>
        <v>0</v>
      </c>
      <c r="N529" s="27">
        <f t="shared" si="304"/>
        <v>0</v>
      </c>
      <c r="O529" s="27">
        <f t="shared" si="305"/>
        <v>0</v>
      </c>
      <c r="P529" s="27">
        <f t="shared" si="306"/>
        <v>0</v>
      </c>
      <c r="Q529" s="27">
        <f t="shared" si="307"/>
        <v>0</v>
      </c>
      <c r="R529" s="27">
        <f t="shared" si="328"/>
        <v>0</v>
      </c>
      <c r="S529" s="27">
        <f t="shared" si="308"/>
        <v>0</v>
      </c>
      <c r="T529" s="27">
        <f t="shared" si="309"/>
        <v>0</v>
      </c>
    </row>
    <row r="530" spans="1:20">
      <c r="A530" s="343"/>
      <c r="B530" s="343"/>
      <c r="C530" s="344"/>
      <c r="D530" s="345"/>
      <c r="E530" s="346"/>
      <c r="F530" s="346"/>
      <c r="G530" s="346"/>
      <c r="K530" s="27">
        <f t="shared" si="301"/>
        <v>0</v>
      </c>
      <c r="L530" s="27">
        <f t="shared" si="302"/>
        <v>0</v>
      </c>
      <c r="M530" s="27">
        <f t="shared" si="303"/>
        <v>0</v>
      </c>
      <c r="N530" s="27">
        <f t="shared" si="304"/>
        <v>0</v>
      </c>
      <c r="O530" s="27">
        <f t="shared" si="305"/>
        <v>0</v>
      </c>
      <c r="P530" s="27">
        <f t="shared" si="306"/>
        <v>0</v>
      </c>
      <c r="Q530" s="27">
        <f t="shared" si="307"/>
        <v>0</v>
      </c>
      <c r="R530" s="27">
        <f t="shared" si="328"/>
        <v>0</v>
      </c>
      <c r="S530" s="27">
        <f t="shared" si="308"/>
        <v>0</v>
      </c>
      <c r="T530" s="27">
        <f t="shared" si="309"/>
        <v>0</v>
      </c>
    </row>
    <row r="531" spans="1:20" ht="14.25" customHeight="1">
      <c r="A531" s="343">
        <f>'Նախահաշիվ 1-1'!A529</f>
        <v>9</v>
      </c>
      <c r="B531" s="343" t="str">
        <f>'Նախահաշիվ 1-1'!B529</f>
        <v>8-368-4</v>
      </c>
      <c r="C531" s="344" t="str">
        <f>'Նախահաշիվ 1-1'!C529</f>
        <v>Հաղորդալար ВВГ нг 3*4,0մմ մոնտաժում Провод ВВГ нг 3*4,0мм монтажный</v>
      </c>
      <c r="D531" s="345" t="str">
        <f>'Նախահաշիվ 1-1'!D529</f>
        <v xml:space="preserve">գմ/пм </v>
      </c>
      <c r="E531" s="346">
        <f>'Նախահաշիվ 1-1'!E529</f>
        <v>32</v>
      </c>
      <c r="F531" s="346">
        <f t="shared" si="326"/>
        <v>0.74964228473708028</v>
      </c>
      <c r="G531" s="346">
        <f t="shared" ref="G531" si="336">E531*F531</f>
        <v>23.988553111586569</v>
      </c>
      <c r="J531" s="27">
        <v>0.58176540900000007</v>
      </c>
      <c r="K531" s="27">
        <f t="shared" si="301"/>
        <v>7.737479939700001E-2</v>
      </c>
      <c r="L531" s="27">
        <f t="shared" si="302"/>
        <v>0.65914020839700005</v>
      </c>
      <c r="M531" s="27">
        <f t="shared" si="303"/>
        <v>7.2505422923670002E-2</v>
      </c>
      <c r="N531" s="27">
        <f t="shared" si="304"/>
        <v>0.73164563132067006</v>
      </c>
      <c r="O531" s="27">
        <f t="shared" si="305"/>
        <v>3.6582281566033504E-3</v>
      </c>
      <c r="P531" s="27">
        <f t="shared" si="306"/>
        <v>0.73530385947727339</v>
      </c>
      <c r="Q531" s="27">
        <f t="shared" si="307"/>
        <v>2.2059115784318203E-3</v>
      </c>
      <c r="R531" s="27">
        <f t="shared" si="328"/>
        <v>1.1029557892159101E-2</v>
      </c>
      <c r="S531" s="27">
        <f t="shared" si="308"/>
        <v>1.1029557892159102E-3</v>
      </c>
      <c r="T531" s="27">
        <f t="shared" si="309"/>
        <v>0.74964228473708028</v>
      </c>
    </row>
    <row r="532" spans="1:20">
      <c r="A532" s="343"/>
      <c r="B532" s="343"/>
      <c r="C532" s="344"/>
      <c r="D532" s="345"/>
      <c r="E532" s="346"/>
      <c r="F532" s="346"/>
      <c r="G532" s="346"/>
      <c r="K532" s="27">
        <f t="shared" si="301"/>
        <v>0</v>
      </c>
      <c r="L532" s="27">
        <f t="shared" si="302"/>
        <v>0</v>
      </c>
      <c r="M532" s="27">
        <f t="shared" si="303"/>
        <v>0</v>
      </c>
      <c r="N532" s="27">
        <f t="shared" si="304"/>
        <v>0</v>
      </c>
      <c r="O532" s="27">
        <f t="shared" si="305"/>
        <v>0</v>
      </c>
      <c r="P532" s="27">
        <f t="shared" si="306"/>
        <v>0</v>
      </c>
      <c r="Q532" s="27">
        <f t="shared" si="307"/>
        <v>0</v>
      </c>
      <c r="R532" s="27">
        <f t="shared" si="328"/>
        <v>0</v>
      </c>
      <c r="S532" s="27">
        <f t="shared" si="308"/>
        <v>0</v>
      </c>
      <c r="T532" s="27">
        <f t="shared" si="309"/>
        <v>0</v>
      </c>
    </row>
    <row r="533" spans="1:20">
      <c r="A533" s="343"/>
      <c r="B533" s="343"/>
      <c r="C533" s="344"/>
      <c r="D533" s="345"/>
      <c r="E533" s="346"/>
      <c r="F533" s="346"/>
      <c r="G533" s="346"/>
      <c r="K533" s="27">
        <f t="shared" si="301"/>
        <v>0</v>
      </c>
      <c r="L533" s="27">
        <f t="shared" si="302"/>
        <v>0</v>
      </c>
      <c r="M533" s="27">
        <f t="shared" si="303"/>
        <v>0</v>
      </c>
      <c r="N533" s="27">
        <f t="shared" si="304"/>
        <v>0</v>
      </c>
      <c r="O533" s="27">
        <f t="shared" si="305"/>
        <v>0</v>
      </c>
      <c r="P533" s="27">
        <f t="shared" si="306"/>
        <v>0</v>
      </c>
      <c r="Q533" s="27">
        <f t="shared" si="307"/>
        <v>0</v>
      </c>
      <c r="R533" s="27">
        <f t="shared" si="328"/>
        <v>0</v>
      </c>
      <c r="S533" s="27">
        <f t="shared" si="308"/>
        <v>0</v>
      </c>
      <c r="T533" s="27">
        <f t="shared" si="309"/>
        <v>0</v>
      </c>
    </row>
    <row r="534" spans="1:20">
      <c r="A534" s="343"/>
      <c r="B534" s="343"/>
      <c r="C534" s="344"/>
      <c r="D534" s="345"/>
      <c r="E534" s="346"/>
      <c r="F534" s="346"/>
      <c r="G534" s="346"/>
      <c r="K534" s="27">
        <f t="shared" si="301"/>
        <v>0</v>
      </c>
      <c r="L534" s="27">
        <f t="shared" si="302"/>
        <v>0</v>
      </c>
      <c r="M534" s="27">
        <f t="shared" si="303"/>
        <v>0</v>
      </c>
      <c r="N534" s="27">
        <f t="shared" si="304"/>
        <v>0</v>
      </c>
      <c r="O534" s="27">
        <f t="shared" si="305"/>
        <v>0</v>
      </c>
      <c r="P534" s="27">
        <f t="shared" si="306"/>
        <v>0</v>
      </c>
      <c r="Q534" s="27">
        <f t="shared" si="307"/>
        <v>0</v>
      </c>
      <c r="R534" s="27">
        <f t="shared" si="328"/>
        <v>0</v>
      </c>
      <c r="S534" s="27">
        <f t="shared" si="308"/>
        <v>0</v>
      </c>
      <c r="T534" s="27">
        <f t="shared" si="309"/>
        <v>0</v>
      </c>
    </row>
    <row r="535" spans="1:20" ht="14.25" customHeight="1">
      <c r="A535" s="343">
        <f>'Նախահաշիվ 1-1'!A533</f>
        <v>10</v>
      </c>
      <c r="B535" s="343" t="str">
        <f>'Նախահաշիվ 1-1'!B533</f>
        <v>8-368-4</v>
      </c>
      <c r="C535" s="344" t="str">
        <f>'Նախահաշիվ 1-1'!C533</f>
        <v>Հաղորդալար ВВГ нг 3*2,5մմ մոնտաժում Провод ВВГ нг 3*2,5мм монтажный</v>
      </c>
      <c r="D535" s="345" t="str">
        <f>'Նախահաշիվ 1-1'!D533</f>
        <v xml:space="preserve">գմ/пм </v>
      </c>
      <c r="E535" s="346">
        <f>'Նախահաշիվ 1-1'!E533</f>
        <v>30</v>
      </c>
      <c r="F535" s="346">
        <f t="shared" si="326"/>
        <v>0.51620362104034645</v>
      </c>
      <c r="G535" s="346">
        <f t="shared" ref="G535" si="337">E535*F535</f>
        <v>15.486108631210394</v>
      </c>
      <c r="J535" s="27">
        <v>0.40060361699999991</v>
      </c>
      <c r="K535" s="27">
        <f t="shared" si="301"/>
        <v>5.3280281060999989E-2</v>
      </c>
      <c r="L535" s="27">
        <f t="shared" si="302"/>
        <v>0.45388389806099988</v>
      </c>
      <c r="M535" s="27">
        <f t="shared" si="303"/>
        <v>4.9927228786709986E-2</v>
      </c>
      <c r="N535" s="27">
        <f t="shared" si="304"/>
        <v>0.5038111268477099</v>
      </c>
      <c r="O535" s="27">
        <f t="shared" si="305"/>
        <v>2.5190556342385493E-3</v>
      </c>
      <c r="P535" s="27">
        <f t="shared" si="306"/>
        <v>0.5063301824819485</v>
      </c>
      <c r="Q535" s="27">
        <f t="shared" si="307"/>
        <v>1.5189905474458456E-3</v>
      </c>
      <c r="R535" s="27">
        <f t="shared" si="328"/>
        <v>7.5949527372292276E-3</v>
      </c>
      <c r="S535" s="27">
        <f t="shared" si="308"/>
        <v>7.5949527372292281E-4</v>
      </c>
      <c r="T535" s="27">
        <f t="shared" si="309"/>
        <v>0.51620362104034645</v>
      </c>
    </row>
    <row r="536" spans="1:20">
      <c r="A536" s="343"/>
      <c r="B536" s="343"/>
      <c r="C536" s="344"/>
      <c r="D536" s="345"/>
      <c r="E536" s="346"/>
      <c r="F536" s="346"/>
      <c r="G536" s="346"/>
      <c r="K536" s="27">
        <f t="shared" si="301"/>
        <v>0</v>
      </c>
      <c r="L536" s="27">
        <f t="shared" si="302"/>
        <v>0</v>
      </c>
      <c r="M536" s="27">
        <f t="shared" si="303"/>
        <v>0</v>
      </c>
      <c r="N536" s="27">
        <f t="shared" si="304"/>
        <v>0</v>
      </c>
      <c r="O536" s="27">
        <f t="shared" si="305"/>
        <v>0</v>
      </c>
      <c r="P536" s="27">
        <f t="shared" si="306"/>
        <v>0</v>
      </c>
      <c r="Q536" s="27">
        <f t="shared" si="307"/>
        <v>0</v>
      </c>
      <c r="R536" s="27">
        <f t="shared" si="328"/>
        <v>0</v>
      </c>
      <c r="S536" s="27">
        <f t="shared" si="308"/>
        <v>0</v>
      </c>
      <c r="T536" s="27">
        <f t="shared" si="309"/>
        <v>0</v>
      </c>
    </row>
    <row r="537" spans="1:20">
      <c r="A537" s="343"/>
      <c r="B537" s="343"/>
      <c r="C537" s="344"/>
      <c r="D537" s="345"/>
      <c r="E537" s="346"/>
      <c r="F537" s="346"/>
      <c r="G537" s="346"/>
      <c r="K537" s="27">
        <f t="shared" si="301"/>
        <v>0</v>
      </c>
      <c r="L537" s="27">
        <f t="shared" si="302"/>
        <v>0</v>
      </c>
      <c r="M537" s="27">
        <f t="shared" si="303"/>
        <v>0</v>
      </c>
      <c r="N537" s="27">
        <f t="shared" si="304"/>
        <v>0</v>
      </c>
      <c r="O537" s="27">
        <f t="shared" si="305"/>
        <v>0</v>
      </c>
      <c r="P537" s="27">
        <f t="shared" si="306"/>
        <v>0</v>
      </c>
      <c r="Q537" s="27">
        <f t="shared" si="307"/>
        <v>0</v>
      </c>
      <c r="R537" s="27">
        <f t="shared" si="328"/>
        <v>0</v>
      </c>
      <c r="S537" s="27">
        <f t="shared" si="308"/>
        <v>0</v>
      </c>
      <c r="T537" s="27">
        <f t="shared" si="309"/>
        <v>0</v>
      </c>
    </row>
    <row r="538" spans="1:20" ht="28.5" customHeight="1">
      <c r="A538" s="343"/>
      <c r="B538" s="343"/>
      <c r="C538" s="344"/>
      <c r="D538" s="345"/>
      <c r="E538" s="346"/>
      <c r="F538" s="346"/>
      <c r="G538" s="346"/>
      <c r="K538" s="27">
        <f t="shared" ref="K538:K546" si="338">J538*13.3%</f>
        <v>0</v>
      </c>
      <c r="L538" s="27">
        <f t="shared" ref="L538:L546" si="339">SUM(J538:K538)</f>
        <v>0</v>
      </c>
      <c r="M538" s="27">
        <f t="shared" ref="M538:M546" si="340">L538*11%</f>
        <v>0</v>
      </c>
      <c r="N538" s="27">
        <f t="shared" ref="N538:N546" si="341">SUM(L538:M538)</f>
        <v>0</v>
      </c>
      <c r="O538" s="27">
        <f t="shared" ref="O538:O546" si="342">N538*0.5%</f>
        <v>0</v>
      </c>
      <c r="P538" s="27">
        <f t="shared" ref="P538:P546" si="343">SUM(N538:O538)</f>
        <v>0</v>
      </c>
      <c r="Q538" s="27">
        <f t="shared" ref="Q538:Q546" si="344">P538*0.3%</f>
        <v>0</v>
      </c>
      <c r="R538" s="27">
        <f t="shared" si="328"/>
        <v>0</v>
      </c>
      <c r="S538" s="27">
        <f t="shared" ref="S538:S546" si="345">P538*0.15%</f>
        <v>0</v>
      </c>
      <c r="T538" s="27">
        <f t="shared" ref="T538:T546" si="346">SUM(P538:S538)</f>
        <v>0</v>
      </c>
    </row>
    <row r="539" spans="1:20" ht="14.25" customHeight="1">
      <c r="A539" s="343">
        <f>'Նախահաշիվ 1-1'!A537</f>
        <v>11</v>
      </c>
      <c r="B539" s="343" t="str">
        <f>'Նախահաշիվ 1-1'!B537</f>
        <v>8-368-4</v>
      </c>
      <c r="C539" s="344" t="str">
        <f>'Նախահաշիվ 1-1'!C537</f>
        <v>Հաղորդալար ВВГ нг 3*1,5մմ մոնտաժում Провод ВВГ нг 3*1,5мм монтажный</v>
      </c>
      <c r="D539" s="345" t="str">
        <f>'Նախահաշիվ 1-1'!D537</f>
        <v xml:space="preserve">գմ/пм </v>
      </c>
      <c r="E539" s="346">
        <f>'Նախահաշիվ 1-1'!E537</f>
        <v>75</v>
      </c>
      <c r="F539" s="346">
        <f t="shared" si="326"/>
        <v>0.34696058986021472</v>
      </c>
      <c r="G539" s="346">
        <f t="shared" ref="G539" si="347">E539*F539</f>
        <v>26.022044239516102</v>
      </c>
      <c r="J539" s="27">
        <v>0.26926131780000001</v>
      </c>
      <c r="K539" s="27">
        <f t="shared" si="338"/>
        <v>3.5811755267400006E-2</v>
      </c>
      <c r="L539" s="27">
        <f t="shared" si="339"/>
        <v>0.3050730730674</v>
      </c>
      <c r="M539" s="27">
        <f t="shared" si="340"/>
        <v>3.3558038037414001E-2</v>
      </c>
      <c r="N539" s="27">
        <f t="shared" si="341"/>
        <v>0.33863111110481403</v>
      </c>
      <c r="O539" s="27">
        <f t="shared" si="342"/>
        <v>1.6931555555240701E-3</v>
      </c>
      <c r="P539" s="27">
        <f t="shared" si="343"/>
        <v>0.3403242666603381</v>
      </c>
      <c r="Q539" s="27">
        <f t="shared" si="344"/>
        <v>1.0209727999810144E-3</v>
      </c>
      <c r="R539" s="27">
        <f t="shared" si="328"/>
        <v>5.1048639999050714E-3</v>
      </c>
      <c r="S539" s="27">
        <f t="shared" si="345"/>
        <v>5.1048639999050718E-4</v>
      </c>
      <c r="T539" s="27">
        <f t="shared" si="346"/>
        <v>0.34696058986021472</v>
      </c>
    </row>
    <row r="540" spans="1:20">
      <c r="A540" s="343"/>
      <c r="B540" s="343"/>
      <c r="C540" s="344"/>
      <c r="D540" s="345"/>
      <c r="E540" s="346"/>
      <c r="F540" s="346"/>
      <c r="G540" s="346"/>
      <c r="K540" s="27">
        <f t="shared" si="338"/>
        <v>0</v>
      </c>
      <c r="L540" s="27">
        <f t="shared" si="339"/>
        <v>0</v>
      </c>
      <c r="M540" s="27">
        <f t="shared" si="340"/>
        <v>0</v>
      </c>
      <c r="N540" s="27">
        <f t="shared" si="341"/>
        <v>0</v>
      </c>
      <c r="O540" s="27">
        <f t="shared" si="342"/>
        <v>0</v>
      </c>
      <c r="P540" s="27">
        <f t="shared" si="343"/>
        <v>0</v>
      </c>
      <c r="Q540" s="27">
        <f t="shared" si="344"/>
        <v>0</v>
      </c>
      <c r="R540" s="27">
        <f t="shared" si="328"/>
        <v>0</v>
      </c>
      <c r="S540" s="27">
        <f t="shared" si="345"/>
        <v>0</v>
      </c>
      <c r="T540" s="27">
        <f t="shared" si="346"/>
        <v>0</v>
      </c>
    </row>
    <row r="541" spans="1:20">
      <c r="A541" s="343"/>
      <c r="B541" s="343"/>
      <c r="C541" s="344"/>
      <c r="D541" s="345"/>
      <c r="E541" s="346"/>
      <c r="F541" s="346"/>
      <c r="G541" s="346"/>
      <c r="K541" s="27">
        <f t="shared" si="338"/>
        <v>0</v>
      </c>
      <c r="L541" s="27">
        <f t="shared" si="339"/>
        <v>0</v>
      </c>
      <c r="M541" s="27">
        <f t="shared" si="340"/>
        <v>0</v>
      </c>
      <c r="N541" s="27">
        <f t="shared" si="341"/>
        <v>0</v>
      </c>
      <c r="O541" s="27">
        <f t="shared" si="342"/>
        <v>0</v>
      </c>
      <c r="P541" s="27">
        <f t="shared" si="343"/>
        <v>0</v>
      </c>
      <c r="Q541" s="27">
        <f t="shared" si="344"/>
        <v>0</v>
      </c>
      <c r="R541" s="27">
        <f t="shared" si="328"/>
        <v>0</v>
      </c>
      <c r="S541" s="27">
        <f t="shared" si="345"/>
        <v>0</v>
      </c>
      <c r="T541" s="27">
        <f t="shared" si="346"/>
        <v>0</v>
      </c>
    </row>
    <row r="542" spans="1:20">
      <c r="A542" s="343"/>
      <c r="B542" s="343"/>
      <c r="C542" s="344"/>
      <c r="D542" s="345"/>
      <c r="E542" s="346"/>
      <c r="F542" s="346"/>
      <c r="G542" s="346"/>
      <c r="K542" s="27">
        <f t="shared" si="338"/>
        <v>0</v>
      </c>
      <c r="L542" s="27">
        <f t="shared" si="339"/>
        <v>0</v>
      </c>
      <c r="M542" s="27">
        <f t="shared" si="340"/>
        <v>0</v>
      </c>
      <c r="N542" s="27">
        <f t="shared" si="341"/>
        <v>0</v>
      </c>
      <c r="O542" s="27">
        <f t="shared" si="342"/>
        <v>0</v>
      </c>
      <c r="P542" s="27">
        <f t="shared" si="343"/>
        <v>0</v>
      </c>
      <c r="Q542" s="27">
        <f t="shared" si="344"/>
        <v>0</v>
      </c>
      <c r="R542" s="27">
        <f t="shared" si="328"/>
        <v>0</v>
      </c>
      <c r="S542" s="27">
        <f t="shared" si="345"/>
        <v>0</v>
      </c>
      <c r="T542" s="27">
        <f t="shared" si="346"/>
        <v>0</v>
      </c>
    </row>
    <row r="543" spans="1:20" ht="14.25" customHeight="1">
      <c r="A543" s="343">
        <f>'Նախահաշիվ 1-1'!A541</f>
        <v>12</v>
      </c>
      <c r="B543" s="343" t="str">
        <f>'Նախահաշիվ 1-1'!B541</f>
        <v>շուկա</v>
      </c>
      <c r="C543" s="344" t="str">
        <f>'Նախահաշիվ 1-1'!C541</f>
        <v>Ճկախողովակ Гофра</v>
      </c>
      <c r="D543" s="345" t="str">
        <f>'Նախահաշիվ 1-1'!D541</f>
        <v xml:space="preserve">գմ/пм </v>
      </c>
      <c r="E543" s="346">
        <f>'Նախահաշիվ 1-1'!E541</f>
        <v>75</v>
      </c>
      <c r="F543" s="346">
        <f t="shared" si="326"/>
        <v>2.9179832962091708E-2</v>
      </c>
      <c r="G543" s="346">
        <f t="shared" ref="G543" si="348">E543*F543</f>
        <v>2.1884874721568779</v>
      </c>
      <c r="J543" s="27">
        <v>2.2645223999999999E-2</v>
      </c>
      <c r="K543" s="27">
        <f t="shared" si="338"/>
        <v>3.0118147920000001E-3</v>
      </c>
      <c r="L543" s="27">
        <f t="shared" si="339"/>
        <v>2.5657038792E-2</v>
      </c>
      <c r="M543" s="27">
        <f t="shared" si="340"/>
        <v>2.8222742671200002E-3</v>
      </c>
      <c r="N543" s="27">
        <f t="shared" si="341"/>
        <v>2.847931305912E-2</v>
      </c>
      <c r="O543" s="27">
        <f t="shared" si="342"/>
        <v>1.423965652956E-4</v>
      </c>
      <c r="P543" s="27">
        <f t="shared" si="343"/>
        <v>2.8621709624415601E-2</v>
      </c>
      <c r="Q543" s="27">
        <f t="shared" si="344"/>
        <v>8.586512887324681E-5</v>
      </c>
      <c r="R543" s="27">
        <f t="shared" si="328"/>
        <v>4.2932564436623402E-4</v>
      </c>
      <c r="S543" s="27">
        <f t="shared" si="345"/>
        <v>4.2932564436623405E-5</v>
      </c>
      <c r="T543" s="27">
        <f t="shared" si="346"/>
        <v>2.9179832962091708E-2</v>
      </c>
    </row>
    <row r="544" spans="1:20">
      <c r="A544" s="343"/>
      <c r="B544" s="343"/>
      <c r="C544" s="344"/>
      <c r="D544" s="345"/>
      <c r="E544" s="346"/>
      <c r="F544" s="346"/>
      <c r="G544" s="346"/>
      <c r="K544" s="27">
        <f t="shared" si="338"/>
        <v>0</v>
      </c>
      <c r="L544" s="27">
        <f t="shared" si="339"/>
        <v>0</v>
      </c>
      <c r="M544" s="27">
        <f t="shared" si="340"/>
        <v>0</v>
      </c>
      <c r="N544" s="27">
        <f t="shared" si="341"/>
        <v>0</v>
      </c>
      <c r="O544" s="27">
        <f t="shared" si="342"/>
        <v>0</v>
      </c>
      <c r="P544" s="27">
        <f t="shared" si="343"/>
        <v>0</v>
      </c>
      <c r="Q544" s="27">
        <f t="shared" si="344"/>
        <v>0</v>
      </c>
      <c r="R544" s="27">
        <f t="shared" si="328"/>
        <v>0</v>
      </c>
      <c r="S544" s="27">
        <f t="shared" si="345"/>
        <v>0</v>
      </c>
      <c r="T544" s="27">
        <f t="shared" si="346"/>
        <v>0</v>
      </c>
    </row>
    <row r="545" spans="1:20">
      <c r="A545" s="343"/>
      <c r="B545" s="343"/>
      <c r="C545" s="344"/>
      <c r="D545" s="345"/>
      <c r="E545" s="346"/>
      <c r="F545" s="346"/>
      <c r="G545" s="346"/>
      <c r="K545" s="27">
        <f t="shared" si="338"/>
        <v>0</v>
      </c>
      <c r="L545" s="27">
        <f t="shared" si="339"/>
        <v>0</v>
      </c>
      <c r="M545" s="27">
        <f t="shared" si="340"/>
        <v>0</v>
      </c>
      <c r="N545" s="27">
        <f t="shared" si="341"/>
        <v>0</v>
      </c>
      <c r="O545" s="27">
        <f t="shared" si="342"/>
        <v>0</v>
      </c>
      <c r="P545" s="27">
        <f t="shared" si="343"/>
        <v>0</v>
      </c>
      <c r="Q545" s="27">
        <f t="shared" si="344"/>
        <v>0</v>
      </c>
      <c r="R545" s="27">
        <f t="shared" si="328"/>
        <v>0</v>
      </c>
      <c r="S545" s="27">
        <f t="shared" si="345"/>
        <v>0</v>
      </c>
      <c r="T545" s="27">
        <f t="shared" si="346"/>
        <v>0</v>
      </c>
    </row>
    <row r="546" spans="1:20">
      <c r="A546" s="343"/>
      <c r="B546" s="343"/>
      <c r="C546" s="344"/>
      <c r="D546" s="345"/>
      <c r="E546" s="346"/>
      <c r="F546" s="346"/>
      <c r="G546" s="346"/>
      <c r="K546" s="27">
        <f t="shared" si="338"/>
        <v>0</v>
      </c>
      <c r="L546" s="27">
        <f t="shared" si="339"/>
        <v>0</v>
      </c>
      <c r="M546" s="27">
        <f t="shared" si="340"/>
        <v>0</v>
      </c>
      <c r="N546" s="27">
        <f t="shared" si="341"/>
        <v>0</v>
      </c>
      <c r="O546" s="27">
        <f t="shared" si="342"/>
        <v>0</v>
      </c>
      <c r="P546" s="27">
        <f t="shared" si="343"/>
        <v>0</v>
      </c>
      <c r="Q546" s="27">
        <f t="shared" si="344"/>
        <v>0</v>
      </c>
      <c r="R546" s="27">
        <f t="shared" si="328"/>
        <v>0</v>
      </c>
      <c r="S546" s="27">
        <f t="shared" si="345"/>
        <v>0</v>
      </c>
      <c r="T546" s="27">
        <f t="shared" si="346"/>
        <v>0</v>
      </c>
    </row>
    <row r="547" spans="1:20" ht="14.25" customHeight="1">
      <c r="A547" s="343">
        <f>'Նախահաշիվ 1-1'!A545</f>
        <v>13</v>
      </c>
      <c r="B547" s="343" t="str">
        <f>'Նախահաշիվ 1-1'!B545</f>
        <v>շուկա</v>
      </c>
      <c r="C547" s="344" t="str">
        <f>'Նախահաշիվ 1-1'!C545</f>
        <v>Ազդանշանային ժապավեն մալուխի համար Сигнальная лента для кабеля</v>
      </c>
      <c r="D547" s="345" t="str">
        <f>'Նախահաշիվ 1-1'!D545</f>
        <v xml:space="preserve">գմ/пм </v>
      </c>
      <c r="E547" s="346">
        <f>'Նախահաշիվ 1-1'!E545</f>
        <v>62</v>
      </c>
      <c r="F547" s="346">
        <f t="shared" si="326"/>
        <v>1.4589916481045854E-2</v>
      </c>
      <c r="G547" s="346">
        <f t="shared" ref="G547" si="349">E547*F547</f>
        <v>0.90457482182484295</v>
      </c>
      <c r="J547" s="27">
        <v>1.1322611999999999E-2</v>
      </c>
      <c r="K547" s="27">
        <f t="shared" ref="K547:K550" si="350">J547*13.3%</f>
        <v>1.5059073960000001E-3</v>
      </c>
      <c r="L547" s="27">
        <f t="shared" ref="L547:L550" si="351">SUM(J547:K547)</f>
        <v>1.2828519396E-2</v>
      </c>
      <c r="M547" s="27">
        <f t="shared" ref="M547:M550" si="352">L547*11%</f>
        <v>1.4111371335600001E-3</v>
      </c>
      <c r="N547" s="27">
        <f t="shared" ref="N547:N550" si="353">SUM(L547:M547)</f>
        <v>1.423965652956E-2</v>
      </c>
      <c r="O547" s="27">
        <f t="shared" ref="O547:O550" si="354">N547*0.5%</f>
        <v>7.11982826478E-5</v>
      </c>
      <c r="P547" s="27">
        <f t="shared" ref="P547:P550" si="355">SUM(N547:O547)</f>
        <v>1.4310854812207801E-2</v>
      </c>
      <c r="Q547" s="27">
        <f t="shared" ref="Q547:Q550" si="356">P547*0.3%</f>
        <v>4.2932564436623405E-5</v>
      </c>
      <c r="R547" s="27">
        <f t="shared" ref="R547:R550" si="357">P547*1.5%</f>
        <v>2.1466282218311701E-4</v>
      </c>
      <c r="S547" s="27">
        <f t="shared" ref="S547:S550" si="358">P547*0.15%</f>
        <v>2.1466282218311702E-5</v>
      </c>
      <c r="T547" s="27">
        <f t="shared" ref="T547:T550" si="359">SUM(P547:S547)</f>
        <v>1.4589916481045854E-2</v>
      </c>
    </row>
    <row r="548" spans="1:20">
      <c r="A548" s="343"/>
      <c r="B548" s="343"/>
      <c r="C548" s="344"/>
      <c r="D548" s="345"/>
      <c r="E548" s="346"/>
      <c r="F548" s="346"/>
      <c r="G548" s="346"/>
      <c r="K548" s="27">
        <f t="shared" si="350"/>
        <v>0</v>
      </c>
      <c r="L548" s="27">
        <f t="shared" si="351"/>
        <v>0</v>
      </c>
      <c r="M548" s="27">
        <f t="shared" si="352"/>
        <v>0</v>
      </c>
      <c r="N548" s="27">
        <f t="shared" si="353"/>
        <v>0</v>
      </c>
      <c r="O548" s="27">
        <f t="shared" si="354"/>
        <v>0</v>
      </c>
      <c r="P548" s="27">
        <f t="shared" si="355"/>
        <v>0</v>
      </c>
      <c r="Q548" s="27">
        <f t="shared" si="356"/>
        <v>0</v>
      </c>
      <c r="R548" s="27">
        <f t="shared" si="357"/>
        <v>0</v>
      </c>
      <c r="S548" s="27">
        <f t="shared" si="358"/>
        <v>0</v>
      </c>
      <c r="T548" s="27">
        <f t="shared" si="359"/>
        <v>0</v>
      </c>
    </row>
    <row r="549" spans="1:20">
      <c r="A549" s="343"/>
      <c r="B549" s="343"/>
      <c r="C549" s="344"/>
      <c r="D549" s="345"/>
      <c r="E549" s="346"/>
      <c r="F549" s="346"/>
      <c r="G549" s="346"/>
      <c r="K549" s="27">
        <f t="shared" si="350"/>
        <v>0</v>
      </c>
      <c r="L549" s="27">
        <f t="shared" si="351"/>
        <v>0</v>
      </c>
      <c r="M549" s="27">
        <f t="shared" si="352"/>
        <v>0</v>
      </c>
      <c r="N549" s="27">
        <f t="shared" si="353"/>
        <v>0</v>
      </c>
      <c r="O549" s="27">
        <f t="shared" si="354"/>
        <v>0</v>
      </c>
      <c r="P549" s="27">
        <f t="shared" si="355"/>
        <v>0</v>
      </c>
      <c r="Q549" s="27">
        <f t="shared" si="356"/>
        <v>0</v>
      </c>
      <c r="R549" s="27">
        <f t="shared" si="357"/>
        <v>0</v>
      </c>
      <c r="S549" s="27">
        <f t="shared" si="358"/>
        <v>0</v>
      </c>
      <c r="T549" s="27">
        <f t="shared" si="359"/>
        <v>0</v>
      </c>
    </row>
    <row r="550" spans="1:20">
      <c r="A550" s="343"/>
      <c r="B550" s="343"/>
      <c r="C550" s="344"/>
      <c r="D550" s="345"/>
      <c r="E550" s="346"/>
      <c r="F550" s="346"/>
      <c r="G550" s="346"/>
      <c r="K550" s="27">
        <f t="shared" si="350"/>
        <v>0</v>
      </c>
      <c r="L550" s="27">
        <f t="shared" si="351"/>
        <v>0</v>
      </c>
      <c r="M550" s="27">
        <f t="shared" si="352"/>
        <v>0</v>
      </c>
      <c r="N550" s="27">
        <f t="shared" si="353"/>
        <v>0</v>
      </c>
      <c r="O550" s="27">
        <f t="shared" si="354"/>
        <v>0</v>
      </c>
      <c r="P550" s="27">
        <f t="shared" si="355"/>
        <v>0</v>
      </c>
      <c r="Q550" s="27">
        <f t="shared" si="356"/>
        <v>0</v>
      </c>
      <c r="R550" s="27">
        <f t="shared" si="357"/>
        <v>0</v>
      </c>
      <c r="S550" s="27">
        <f t="shared" si="358"/>
        <v>0</v>
      </c>
      <c r="T550" s="27">
        <f t="shared" si="359"/>
        <v>0</v>
      </c>
    </row>
    <row r="551" spans="1:20" ht="23.25" customHeight="1">
      <c r="A551" s="348" t="s">
        <v>86</v>
      </c>
      <c r="B551" s="349"/>
      <c r="C551" s="349"/>
      <c r="D551" s="349"/>
      <c r="E551" s="349"/>
      <c r="F551" s="349"/>
      <c r="G551" s="33">
        <f>SUM(G370:G550)</f>
        <v>1122.9575738316439</v>
      </c>
      <c r="K551" s="27">
        <f t="shared" ref="K551:K585" si="360">J551*13.3%</f>
        <v>0</v>
      </c>
      <c r="L551" s="27">
        <f t="shared" si="110"/>
        <v>0</v>
      </c>
      <c r="M551" s="27">
        <f t="shared" si="111"/>
        <v>0</v>
      </c>
      <c r="N551" s="27">
        <f t="shared" si="112"/>
        <v>0</v>
      </c>
      <c r="O551" s="27">
        <f t="shared" si="113"/>
        <v>0</v>
      </c>
      <c r="P551" s="27">
        <f t="shared" si="114"/>
        <v>0</v>
      </c>
      <c r="Q551" s="27">
        <f t="shared" si="115"/>
        <v>0</v>
      </c>
      <c r="R551" s="27">
        <f t="shared" si="277"/>
        <v>0</v>
      </c>
      <c r="S551" s="27">
        <f t="shared" si="116"/>
        <v>0</v>
      </c>
      <c r="T551" s="27">
        <f t="shared" si="117"/>
        <v>0</v>
      </c>
    </row>
    <row r="552" spans="1:20" ht="33" customHeight="1">
      <c r="A552" s="348" t="s">
        <v>95</v>
      </c>
      <c r="B552" s="349"/>
      <c r="C552" s="349"/>
      <c r="D552" s="349"/>
      <c r="E552" s="349"/>
      <c r="F552" s="349"/>
      <c r="G552" s="34">
        <f>G551/($G$624+$G$625)</f>
        <v>2.8470265802417762E-2</v>
      </c>
      <c r="K552" s="27">
        <f t="shared" si="360"/>
        <v>0</v>
      </c>
      <c r="L552" s="27">
        <f t="shared" si="110"/>
        <v>0</v>
      </c>
      <c r="M552" s="27">
        <f t="shared" si="111"/>
        <v>0</v>
      </c>
      <c r="N552" s="27">
        <f t="shared" si="112"/>
        <v>0</v>
      </c>
      <c r="O552" s="27">
        <f t="shared" si="113"/>
        <v>0</v>
      </c>
      <c r="P552" s="27">
        <f t="shared" si="114"/>
        <v>0</v>
      </c>
      <c r="Q552" s="27">
        <f t="shared" si="115"/>
        <v>0</v>
      </c>
      <c r="R552" s="27">
        <f t="shared" si="277"/>
        <v>0</v>
      </c>
      <c r="S552" s="27">
        <f t="shared" si="116"/>
        <v>0</v>
      </c>
      <c r="T552" s="27">
        <f t="shared" si="117"/>
        <v>0</v>
      </c>
    </row>
    <row r="553" spans="1:20" ht="26.25" customHeight="1">
      <c r="A553" s="350" t="str">
        <f>'Նախահաշիվ 1-1'!C550</f>
        <v>ԱՅԼ ԱՇԽԱՏԱՆՔՆԵՐ/ДРУГИЕ РАБОТЫ</v>
      </c>
      <c r="B553" s="350"/>
      <c r="C553" s="350"/>
      <c r="D553" s="350"/>
      <c r="E553" s="350"/>
      <c r="F553" s="350"/>
      <c r="G553" s="350"/>
      <c r="K553" s="27">
        <f t="shared" si="360"/>
        <v>0</v>
      </c>
      <c r="L553" s="27">
        <f t="shared" si="110"/>
        <v>0</v>
      </c>
      <c r="M553" s="27">
        <f t="shared" si="111"/>
        <v>0</v>
      </c>
      <c r="N553" s="27">
        <f t="shared" si="112"/>
        <v>0</v>
      </c>
      <c r="O553" s="27">
        <f t="shared" si="113"/>
        <v>0</v>
      </c>
      <c r="P553" s="27">
        <f t="shared" si="114"/>
        <v>0</v>
      </c>
      <c r="Q553" s="27">
        <f t="shared" si="115"/>
        <v>0</v>
      </c>
      <c r="R553" s="27">
        <f t="shared" si="277"/>
        <v>0</v>
      </c>
      <c r="S553" s="27">
        <f t="shared" si="116"/>
        <v>0</v>
      </c>
      <c r="T553" s="27">
        <f t="shared" si="117"/>
        <v>0</v>
      </c>
    </row>
    <row r="554" spans="1:20" ht="14.25" customHeight="1">
      <c r="A554" s="343">
        <f>'Նախահաշիվ 1-1'!A551</f>
        <v>1</v>
      </c>
      <c r="B554" s="347" t="str">
        <f>'Նախահաշիվ 1-1'!B551</f>
        <v>գնահաշվարկ</v>
      </c>
      <c r="C554" s="344" t="str">
        <f>'Նախահաշիվ 1-1'!C551</f>
        <v>Զրուցատաղավարի կառուցում /ձեռք բերում/ և տեղադրում, ներառյալ նստարանները, սեղանը, հողային և բետոնային աշխատանքները /տեսքը տրամադրում է պատվիրատուն/ 
Закупка и установка новых беседок, включая земляные и бетонные работы</v>
      </c>
      <c r="D554" s="345" t="str">
        <f>'Նախահաշիվ 1-1'!D551</f>
        <v>հատ / штук</v>
      </c>
      <c r="E554" s="346">
        <f>'Նախահաշիվ 1-1'!E551</f>
        <v>1</v>
      </c>
      <c r="F554" s="346">
        <f t="shared" ref="F554:F582" si="361">T554</f>
        <v>1057.4384693791219</v>
      </c>
      <c r="G554" s="346">
        <f t="shared" ref="G554" si="362">E554*F554</f>
        <v>1057.4384693791219</v>
      </c>
      <c r="J554" s="27">
        <v>820.63290205999988</v>
      </c>
      <c r="K554" s="27">
        <f t="shared" ref="K554:K557" si="363">J554*13.3%</f>
        <v>109.14417597397998</v>
      </c>
      <c r="L554" s="27">
        <f t="shared" ref="L554:L557" si="364">SUM(J554:K554)</f>
        <v>929.77707803397982</v>
      </c>
      <c r="M554" s="27">
        <f t="shared" ref="M554:M557" si="365">L554*11%</f>
        <v>102.27547858373778</v>
      </c>
      <c r="N554" s="27">
        <f t="shared" ref="N554:N557" si="366">SUM(L554:M554)</f>
        <v>1032.0525566177175</v>
      </c>
      <c r="O554" s="27">
        <f t="shared" ref="O554:O557" si="367">N554*0.5%</f>
        <v>5.1602627830885881</v>
      </c>
      <c r="P554" s="27">
        <f t="shared" ref="P554:P557" si="368">SUM(N554:O554)</f>
        <v>1037.2128194008062</v>
      </c>
      <c r="Q554" s="27">
        <f t="shared" ref="Q554:Q557" si="369">P554*0.3%</f>
        <v>3.1116384582024188</v>
      </c>
      <c r="R554" s="27">
        <f t="shared" ref="R554:R557" si="370">P554*1.5%</f>
        <v>15.558192291012093</v>
      </c>
      <c r="S554" s="27">
        <f t="shared" ref="S554:S557" si="371">P554*0.15%</f>
        <v>1.5558192291012094</v>
      </c>
      <c r="T554" s="27">
        <f t="shared" ref="T554:T557" si="372">SUM(P554:S554)</f>
        <v>1057.4384693791219</v>
      </c>
    </row>
    <row r="555" spans="1:20">
      <c r="A555" s="343"/>
      <c r="B555" s="343"/>
      <c r="C555" s="344"/>
      <c r="D555" s="345"/>
      <c r="E555" s="346"/>
      <c r="F555" s="346"/>
      <c r="G555" s="346"/>
      <c r="K555" s="27">
        <f t="shared" si="363"/>
        <v>0</v>
      </c>
      <c r="L555" s="27">
        <f t="shared" si="364"/>
        <v>0</v>
      </c>
      <c r="M555" s="27">
        <f t="shared" si="365"/>
        <v>0</v>
      </c>
      <c r="N555" s="27">
        <f t="shared" si="366"/>
        <v>0</v>
      </c>
      <c r="O555" s="27">
        <f t="shared" si="367"/>
        <v>0</v>
      </c>
      <c r="P555" s="27">
        <f t="shared" si="368"/>
        <v>0</v>
      </c>
      <c r="Q555" s="27">
        <f t="shared" si="369"/>
        <v>0</v>
      </c>
      <c r="R555" s="27">
        <f t="shared" si="370"/>
        <v>0</v>
      </c>
      <c r="S555" s="27">
        <f t="shared" si="371"/>
        <v>0</v>
      </c>
      <c r="T555" s="27">
        <f t="shared" si="372"/>
        <v>0</v>
      </c>
    </row>
    <row r="556" spans="1:20">
      <c r="A556" s="343"/>
      <c r="B556" s="343"/>
      <c r="C556" s="344"/>
      <c r="D556" s="345"/>
      <c r="E556" s="346"/>
      <c r="F556" s="346"/>
      <c r="G556" s="346"/>
      <c r="K556" s="27">
        <f t="shared" si="363"/>
        <v>0</v>
      </c>
      <c r="L556" s="27">
        <f t="shared" si="364"/>
        <v>0</v>
      </c>
      <c r="M556" s="27">
        <f t="shared" si="365"/>
        <v>0</v>
      </c>
      <c r="N556" s="27">
        <f t="shared" si="366"/>
        <v>0</v>
      </c>
      <c r="O556" s="27">
        <f t="shared" si="367"/>
        <v>0</v>
      </c>
      <c r="P556" s="27">
        <f t="shared" si="368"/>
        <v>0</v>
      </c>
      <c r="Q556" s="27">
        <f t="shared" si="369"/>
        <v>0</v>
      </c>
      <c r="R556" s="27">
        <f t="shared" si="370"/>
        <v>0</v>
      </c>
      <c r="S556" s="27">
        <f t="shared" si="371"/>
        <v>0</v>
      </c>
      <c r="T556" s="27">
        <f t="shared" si="372"/>
        <v>0</v>
      </c>
    </row>
    <row r="557" spans="1:20" ht="55.5" customHeight="1">
      <c r="A557" s="343"/>
      <c r="B557" s="343"/>
      <c r="C557" s="344"/>
      <c r="D557" s="345"/>
      <c r="E557" s="346"/>
      <c r="F557" s="346"/>
      <c r="G557" s="346"/>
      <c r="K557" s="27">
        <f t="shared" si="363"/>
        <v>0</v>
      </c>
      <c r="L557" s="27">
        <f t="shared" si="364"/>
        <v>0</v>
      </c>
      <c r="M557" s="27">
        <f t="shared" si="365"/>
        <v>0</v>
      </c>
      <c r="N557" s="27">
        <f t="shared" si="366"/>
        <v>0</v>
      </c>
      <c r="O557" s="27">
        <f t="shared" si="367"/>
        <v>0</v>
      </c>
      <c r="P557" s="27">
        <f t="shared" si="368"/>
        <v>0</v>
      </c>
      <c r="Q557" s="27">
        <f t="shared" si="369"/>
        <v>0</v>
      </c>
      <c r="R557" s="27">
        <f t="shared" si="370"/>
        <v>0</v>
      </c>
      <c r="S557" s="27">
        <f t="shared" si="371"/>
        <v>0</v>
      </c>
      <c r="T557" s="27">
        <f t="shared" si="372"/>
        <v>0</v>
      </c>
    </row>
    <row r="558" spans="1:20" ht="14.25" customHeight="1">
      <c r="A558" s="343">
        <f>'Նախահաշիվ 1-1'!A555</f>
        <v>2</v>
      </c>
      <c r="B558" s="347" t="str">
        <f>'Նախահաշիվ 1-1'!B555</f>
        <v>շուկա</v>
      </c>
      <c r="C558" s="344" t="str">
        <f>'Նախահաշիվ 1-1'!C555</f>
        <v>Փայտե նստատեղով նստարանի կառուցում և տեղադրում /ներառյալ հողային և բետոնային աշխատանքները/ տեսքը տրամադրում է պատվիրատուն Закупка и установка скамейки с деревянным сиденьем /включая земляные и бетонные работы/</v>
      </c>
      <c r="D558" s="345" t="str">
        <f>'Նախահաշիվ 1-1'!D555</f>
        <v>հատ / штук</v>
      </c>
      <c r="E558" s="346">
        <f>'Նախահաշիվ 1-1'!E555</f>
        <v>29</v>
      </c>
      <c r="F558" s="346">
        <f t="shared" si="361"/>
        <v>68.057903106639259</v>
      </c>
      <c r="G558" s="346">
        <f t="shared" ref="G558" si="373">E558*F558</f>
        <v>1973.6791900925384</v>
      </c>
      <c r="J558" s="27">
        <v>52.816836300000006</v>
      </c>
      <c r="K558" s="27">
        <f t="shared" si="360"/>
        <v>7.0246392279000007</v>
      </c>
      <c r="L558" s="27">
        <f t="shared" si="110"/>
        <v>59.841475527900009</v>
      </c>
      <c r="M558" s="27">
        <f t="shared" si="111"/>
        <v>6.5825623080690008</v>
      </c>
      <c r="N558" s="27">
        <f t="shared" si="112"/>
        <v>66.424037835969017</v>
      </c>
      <c r="O558" s="27">
        <f t="shared" si="113"/>
        <v>0.33212018917984509</v>
      </c>
      <c r="P558" s="27">
        <f t="shared" si="114"/>
        <v>66.756158025148864</v>
      </c>
      <c r="Q558" s="27">
        <f t="shared" si="115"/>
        <v>0.2002684740754466</v>
      </c>
      <c r="R558" s="27">
        <f t="shared" si="277"/>
        <v>1.0013423703772328</v>
      </c>
      <c r="S558" s="27">
        <f t="shared" si="116"/>
        <v>0.1001342370377233</v>
      </c>
      <c r="T558" s="27">
        <f t="shared" si="117"/>
        <v>68.057903106639259</v>
      </c>
    </row>
    <row r="559" spans="1:20">
      <c r="A559" s="343"/>
      <c r="B559" s="343"/>
      <c r="C559" s="344"/>
      <c r="D559" s="345"/>
      <c r="E559" s="346"/>
      <c r="F559" s="346"/>
      <c r="G559" s="346"/>
      <c r="K559" s="27">
        <f t="shared" si="360"/>
        <v>0</v>
      </c>
      <c r="L559" s="27">
        <f t="shared" si="110"/>
        <v>0</v>
      </c>
      <c r="M559" s="27">
        <f t="shared" si="111"/>
        <v>0</v>
      </c>
      <c r="N559" s="27">
        <f t="shared" si="112"/>
        <v>0</v>
      </c>
      <c r="O559" s="27">
        <f t="shared" si="113"/>
        <v>0</v>
      </c>
      <c r="P559" s="27">
        <f t="shared" si="114"/>
        <v>0</v>
      </c>
      <c r="Q559" s="27">
        <f t="shared" si="115"/>
        <v>0</v>
      </c>
      <c r="R559" s="27">
        <f t="shared" si="277"/>
        <v>0</v>
      </c>
      <c r="S559" s="27">
        <f t="shared" si="116"/>
        <v>0</v>
      </c>
      <c r="T559" s="27">
        <f t="shared" si="117"/>
        <v>0</v>
      </c>
    </row>
    <row r="560" spans="1:20">
      <c r="A560" s="343"/>
      <c r="B560" s="343"/>
      <c r="C560" s="344"/>
      <c r="D560" s="345"/>
      <c r="E560" s="346"/>
      <c r="F560" s="346"/>
      <c r="G560" s="346"/>
      <c r="K560" s="27">
        <f t="shared" si="360"/>
        <v>0</v>
      </c>
      <c r="L560" s="27">
        <f t="shared" si="110"/>
        <v>0</v>
      </c>
      <c r="M560" s="27">
        <f t="shared" si="111"/>
        <v>0</v>
      </c>
      <c r="N560" s="27">
        <f t="shared" si="112"/>
        <v>0</v>
      </c>
      <c r="O560" s="27">
        <f t="shared" si="113"/>
        <v>0</v>
      </c>
      <c r="P560" s="27">
        <f t="shared" si="114"/>
        <v>0</v>
      </c>
      <c r="Q560" s="27">
        <f t="shared" si="115"/>
        <v>0</v>
      </c>
      <c r="R560" s="27">
        <f t="shared" si="277"/>
        <v>0</v>
      </c>
      <c r="S560" s="27">
        <f t="shared" si="116"/>
        <v>0</v>
      </c>
      <c r="T560" s="27">
        <f t="shared" si="117"/>
        <v>0</v>
      </c>
    </row>
    <row r="561" spans="1:20" ht="55.5" customHeight="1">
      <c r="A561" s="343"/>
      <c r="B561" s="343"/>
      <c r="C561" s="344"/>
      <c r="D561" s="345"/>
      <c r="E561" s="346"/>
      <c r="F561" s="346"/>
      <c r="G561" s="346"/>
      <c r="K561" s="27">
        <f t="shared" si="360"/>
        <v>0</v>
      </c>
      <c r="L561" s="27">
        <f t="shared" si="110"/>
        <v>0</v>
      </c>
      <c r="M561" s="27">
        <f t="shared" si="111"/>
        <v>0</v>
      </c>
      <c r="N561" s="27">
        <f t="shared" si="112"/>
        <v>0</v>
      </c>
      <c r="O561" s="27">
        <f t="shared" si="113"/>
        <v>0</v>
      </c>
      <c r="P561" s="27">
        <f t="shared" si="114"/>
        <v>0</v>
      </c>
      <c r="Q561" s="27">
        <f t="shared" si="115"/>
        <v>0</v>
      </c>
      <c r="R561" s="27">
        <f t="shared" si="277"/>
        <v>0</v>
      </c>
      <c r="S561" s="27">
        <f t="shared" si="116"/>
        <v>0</v>
      </c>
      <c r="T561" s="27">
        <f t="shared" si="117"/>
        <v>0</v>
      </c>
    </row>
    <row r="562" spans="1:20" ht="14.25" customHeight="1">
      <c r="A562" s="343">
        <f>'Նախահաշիվ 1-1'!A559</f>
        <v>3</v>
      </c>
      <c r="B562" s="347" t="str">
        <f>'Նախահաշիվ 1-1'!B559</f>
        <v>շուկա</v>
      </c>
      <c r="C562" s="344" t="str">
        <f>'Նախահաշիվ 1-1'!C559</f>
        <v>Աղբամանների ձեռքբերում և տեղադրում /ներառյալ հողային և բետոնային աշխատանքները/ տեսքը տրամադրում է պատվիրատուն  Приобретение и установка мусорных баков /включая земляные и бетонные работы/</v>
      </c>
      <c r="D562" s="345" t="str">
        <f>'Նախահաշիվ 1-1'!D559</f>
        <v>հատ / штук</v>
      </c>
      <c r="E562" s="346">
        <f>'Նախահաշիվ 1-1'!E559</f>
        <v>13</v>
      </c>
      <c r="F562" s="346">
        <f t="shared" si="361"/>
        <v>25.259051954385729</v>
      </c>
      <c r="G562" s="346">
        <f t="shared" ref="G562" si="374">E562*F562</f>
        <v>328.36767540701447</v>
      </c>
      <c r="J562" s="27">
        <v>19.602473060000001</v>
      </c>
      <c r="K562" s="27">
        <f t="shared" si="360"/>
        <v>2.6071289169800003</v>
      </c>
      <c r="L562" s="27">
        <f t="shared" si="110"/>
        <v>22.20960197698</v>
      </c>
      <c r="M562" s="27">
        <f t="shared" si="111"/>
        <v>2.4430562174678001</v>
      </c>
      <c r="N562" s="27">
        <f t="shared" si="112"/>
        <v>24.652658194447799</v>
      </c>
      <c r="O562" s="27">
        <f t="shared" si="113"/>
        <v>0.123263290972239</v>
      </c>
      <c r="P562" s="27">
        <f t="shared" si="114"/>
        <v>24.775921485420039</v>
      </c>
      <c r="Q562" s="27">
        <f t="shared" si="115"/>
        <v>7.4327764456260118E-2</v>
      </c>
      <c r="R562" s="27">
        <f t="shared" si="277"/>
        <v>0.37163882228130057</v>
      </c>
      <c r="S562" s="27">
        <f t="shared" si="116"/>
        <v>3.7163882228130059E-2</v>
      </c>
      <c r="T562" s="27">
        <f t="shared" si="117"/>
        <v>25.259051954385729</v>
      </c>
    </row>
    <row r="563" spans="1:20">
      <c r="A563" s="343"/>
      <c r="B563" s="343"/>
      <c r="C563" s="344"/>
      <c r="D563" s="345"/>
      <c r="E563" s="346"/>
      <c r="F563" s="346"/>
      <c r="G563" s="346"/>
      <c r="K563" s="27">
        <f t="shared" si="360"/>
        <v>0</v>
      </c>
      <c r="L563" s="27">
        <f t="shared" si="110"/>
        <v>0</v>
      </c>
      <c r="M563" s="27">
        <f t="shared" si="111"/>
        <v>0</v>
      </c>
      <c r="N563" s="27">
        <f t="shared" si="112"/>
        <v>0</v>
      </c>
      <c r="O563" s="27">
        <f t="shared" si="113"/>
        <v>0</v>
      </c>
      <c r="P563" s="27">
        <f t="shared" si="114"/>
        <v>0</v>
      </c>
      <c r="Q563" s="27">
        <f t="shared" si="115"/>
        <v>0</v>
      </c>
      <c r="R563" s="27">
        <f t="shared" si="277"/>
        <v>0</v>
      </c>
      <c r="S563" s="27">
        <f t="shared" si="116"/>
        <v>0</v>
      </c>
      <c r="T563" s="27">
        <f t="shared" si="117"/>
        <v>0</v>
      </c>
    </row>
    <row r="564" spans="1:20">
      <c r="A564" s="343"/>
      <c r="B564" s="343"/>
      <c r="C564" s="344"/>
      <c r="D564" s="345"/>
      <c r="E564" s="346"/>
      <c r="F564" s="346"/>
      <c r="G564" s="346"/>
      <c r="K564" s="27">
        <f t="shared" si="360"/>
        <v>0</v>
      </c>
      <c r="L564" s="27">
        <f t="shared" si="110"/>
        <v>0</v>
      </c>
      <c r="M564" s="27">
        <f t="shared" si="111"/>
        <v>0</v>
      </c>
      <c r="N564" s="27">
        <f t="shared" si="112"/>
        <v>0</v>
      </c>
      <c r="O564" s="27">
        <f t="shared" si="113"/>
        <v>0</v>
      </c>
      <c r="P564" s="27">
        <f t="shared" si="114"/>
        <v>0</v>
      </c>
      <c r="Q564" s="27">
        <f t="shared" si="115"/>
        <v>0</v>
      </c>
      <c r="R564" s="27">
        <f t="shared" si="277"/>
        <v>0</v>
      </c>
      <c r="S564" s="27">
        <f t="shared" si="116"/>
        <v>0</v>
      </c>
      <c r="T564" s="27">
        <f t="shared" si="117"/>
        <v>0</v>
      </c>
    </row>
    <row r="565" spans="1:20">
      <c r="A565" s="343"/>
      <c r="B565" s="343"/>
      <c r="C565" s="344"/>
      <c r="D565" s="345"/>
      <c r="E565" s="346"/>
      <c r="F565" s="346"/>
      <c r="G565" s="346"/>
      <c r="K565" s="27">
        <f t="shared" si="360"/>
        <v>0</v>
      </c>
      <c r="L565" s="27">
        <f t="shared" si="110"/>
        <v>0</v>
      </c>
      <c r="M565" s="27">
        <f t="shared" si="111"/>
        <v>0</v>
      </c>
      <c r="N565" s="27">
        <f t="shared" si="112"/>
        <v>0</v>
      </c>
      <c r="O565" s="27">
        <f t="shared" si="113"/>
        <v>0</v>
      </c>
      <c r="P565" s="27">
        <f t="shared" si="114"/>
        <v>0</v>
      </c>
      <c r="Q565" s="27">
        <f t="shared" si="115"/>
        <v>0</v>
      </c>
      <c r="R565" s="27">
        <f t="shared" si="277"/>
        <v>0</v>
      </c>
      <c r="S565" s="27">
        <f t="shared" si="116"/>
        <v>0</v>
      </c>
      <c r="T565" s="27">
        <f t="shared" si="117"/>
        <v>0</v>
      </c>
    </row>
    <row r="566" spans="1:20" ht="14.25" customHeight="1">
      <c r="A566" s="343">
        <f>'Նախահաշիվ 1-1'!A563</f>
        <v>4</v>
      </c>
      <c r="B566" s="347" t="str">
        <f>'Նախահաշիվ 1-1'!B563</f>
        <v>¶Ý³Ñ³ßí³ñÏ N1</v>
      </c>
      <c r="C566" s="344" t="str">
        <f>'Նախահաշիվ 1-1'!C563</f>
        <v>Նոր ց³Ûï³ÕµÛáõñÇ տեղադրում, ներառյալ բոլոր աշխատանքները և նյութերը / տեսքը տրամադրում է պատվիրատուն/</v>
      </c>
      <c r="D566" s="345" t="str">
        <f>'Նախահաշիվ 1-1'!D563</f>
        <v>Ñ³ï/шт</v>
      </c>
      <c r="E566" s="346">
        <f>'Նախահաշիվ 1-1'!E563</f>
        <v>1</v>
      </c>
      <c r="F566" s="346">
        <f t="shared" si="361"/>
        <v>195.5048808460144</v>
      </c>
      <c r="G566" s="346">
        <f t="shared" ref="G566" si="375">E566*F566</f>
        <v>195.5048808460144</v>
      </c>
      <c r="J566" s="27">
        <v>151.72300079999999</v>
      </c>
      <c r="K566" s="27">
        <f t="shared" si="360"/>
        <v>20.1791591064</v>
      </c>
      <c r="L566" s="27">
        <f t="shared" si="110"/>
        <v>171.90215990639999</v>
      </c>
      <c r="M566" s="27">
        <f t="shared" si="111"/>
        <v>18.909237589703999</v>
      </c>
      <c r="N566" s="27">
        <f t="shared" si="112"/>
        <v>190.81139749610398</v>
      </c>
      <c r="O566" s="27">
        <f t="shared" si="113"/>
        <v>0.95405698748051992</v>
      </c>
      <c r="P566" s="27">
        <f t="shared" si="114"/>
        <v>191.76545448358451</v>
      </c>
      <c r="Q566" s="27">
        <f t="shared" si="115"/>
        <v>0.57529636345075352</v>
      </c>
      <c r="R566" s="27">
        <f t="shared" si="277"/>
        <v>2.8764818172537674</v>
      </c>
      <c r="S566" s="27">
        <f t="shared" si="116"/>
        <v>0.28764818172537676</v>
      </c>
      <c r="T566" s="27">
        <f t="shared" si="117"/>
        <v>195.5048808460144</v>
      </c>
    </row>
    <row r="567" spans="1:20">
      <c r="A567" s="343"/>
      <c r="B567" s="343"/>
      <c r="C567" s="344"/>
      <c r="D567" s="345"/>
      <c r="E567" s="346"/>
      <c r="F567" s="346"/>
      <c r="G567" s="346"/>
      <c r="K567" s="27">
        <f t="shared" si="360"/>
        <v>0</v>
      </c>
      <c r="L567" s="27">
        <f t="shared" si="110"/>
        <v>0</v>
      </c>
      <c r="M567" s="27">
        <f t="shared" si="111"/>
        <v>0</v>
      </c>
      <c r="N567" s="27">
        <f t="shared" si="112"/>
        <v>0</v>
      </c>
      <c r="O567" s="27">
        <f t="shared" si="113"/>
        <v>0</v>
      </c>
      <c r="P567" s="27">
        <f t="shared" si="114"/>
        <v>0</v>
      </c>
      <c r="Q567" s="27">
        <f t="shared" si="115"/>
        <v>0</v>
      </c>
      <c r="R567" s="27">
        <f t="shared" si="277"/>
        <v>0</v>
      </c>
      <c r="S567" s="27">
        <f t="shared" si="116"/>
        <v>0</v>
      </c>
      <c r="T567" s="27">
        <f t="shared" si="117"/>
        <v>0</v>
      </c>
    </row>
    <row r="568" spans="1:20">
      <c r="A568" s="343"/>
      <c r="B568" s="343"/>
      <c r="C568" s="344"/>
      <c r="D568" s="345"/>
      <c r="E568" s="346"/>
      <c r="F568" s="346"/>
      <c r="G568" s="346"/>
      <c r="K568" s="27">
        <f t="shared" si="360"/>
        <v>0</v>
      </c>
      <c r="L568" s="27">
        <f t="shared" si="110"/>
        <v>0</v>
      </c>
      <c r="M568" s="27">
        <f t="shared" si="111"/>
        <v>0</v>
      </c>
      <c r="N568" s="27">
        <f t="shared" si="112"/>
        <v>0</v>
      </c>
      <c r="O568" s="27">
        <f t="shared" si="113"/>
        <v>0</v>
      </c>
      <c r="P568" s="27">
        <f t="shared" si="114"/>
        <v>0</v>
      </c>
      <c r="Q568" s="27">
        <f t="shared" si="115"/>
        <v>0</v>
      </c>
      <c r="R568" s="27">
        <f t="shared" si="277"/>
        <v>0</v>
      </c>
      <c r="S568" s="27">
        <f t="shared" si="116"/>
        <v>0</v>
      </c>
      <c r="T568" s="27">
        <f t="shared" si="117"/>
        <v>0</v>
      </c>
    </row>
    <row r="569" spans="1:20">
      <c r="A569" s="343"/>
      <c r="B569" s="343"/>
      <c r="C569" s="344"/>
      <c r="D569" s="345"/>
      <c r="E569" s="346"/>
      <c r="F569" s="346"/>
      <c r="G569" s="346"/>
      <c r="K569" s="27">
        <f t="shared" si="360"/>
        <v>0</v>
      </c>
      <c r="L569" s="27">
        <f t="shared" si="110"/>
        <v>0</v>
      </c>
      <c r="M569" s="27">
        <f t="shared" si="111"/>
        <v>0</v>
      </c>
      <c r="N569" s="27">
        <f t="shared" si="112"/>
        <v>0</v>
      </c>
      <c r="O569" s="27">
        <f t="shared" si="113"/>
        <v>0</v>
      </c>
      <c r="P569" s="27">
        <f t="shared" si="114"/>
        <v>0</v>
      </c>
      <c r="Q569" s="27">
        <f t="shared" si="115"/>
        <v>0</v>
      </c>
      <c r="R569" s="27">
        <f t="shared" si="277"/>
        <v>0</v>
      </c>
      <c r="S569" s="27">
        <f t="shared" si="116"/>
        <v>0</v>
      </c>
      <c r="T569" s="27">
        <f t="shared" si="117"/>
        <v>0</v>
      </c>
    </row>
    <row r="570" spans="1:20" ht="14.25" customHeight="1">
      <c r="A570" s="343">
        <f>'Նախահաշիվ 1-1'!A567</f>
        <v>5</v>
      </c>
      <c r="B570" s="347" t="str">
        <f>'Նախահաշիվ 1-1'!B567</f>
        <v>շուկա</v>
      </c>
      <c r="C570" s="344" t="str">
        <f>'Նախահաշիվ 1-1'!C567</f>
        <v xml:space="preserve">Ապամոնտաժված խաղասարքերի տեղադրում /ներառյալ հողային և բետոնային աշխատանքները/ </v>
      </c>
      <c r="D570" s="345" t="str">
        <f>'Նախահաշիվ 1-1'!D567</f>
        <v>հատ / штук</v>
      </c>
      <c r="E570" s="346">
        <f>'Նախահաշիվ 1-1'!E567</f>
        <v>6</v>
      </c>
      <c r="F570" s="346">
        <f t="shared" si="361"/>
        <v>24.262217049590927</v>
      </c>
      <c r="G570" s="346">
        <f t="shared" ref="G570" si="376">E570*F570</f>
        <v>145.57330229754555</v>
      </c>
      <c r="J570" s="27">
        <v>18.828872000000004</v>
      </c>
      <c r="K570" s="27">
        <f t="shared" si="360"/>
        <v>2.5042399760000005</v>
      </c>
      <c r="L570" s="27">
        <f t="shared" si="110"/>
        <v>21.333111976000005</v>
      </c>
      <c r="M570" s="27">
        <f t="shared" si="111"/>
        <v>2.3466423173600006</v>
      </c>
      <c r="N570" s="27">
        <f t="shared" si="112"/>
        <v>23.679754293360006</v>
      </c>
      <c r="O570" s="27">
        <f t="shared" si="113"/>
        <v>0.11839877146680003</v>
      </c>
      <c r="P570" s="27">
        <f t="shared" si="114"/>
        <v>23.798153064826806</v>
      </c>
      <c r="Q570" s="27">
        <f t="shared" si="115"/>
        <v>7.1394459194480425E-2</v>
      </c>
      <c r="R570" s="27">
        <f t="shared" si="277"/>
        <v>0.3569722959724021</v>
      </c>
      <c r="S570" s="27">
        <f t="shared" si="116"/>
        <v>3.5697229597240213E-2</v>
      </c>
      <c r="T570" s="27">
        <f t="shared" si="117"/>
        <v>24.262217049590927</v>
      </c>
    </row>
    <row r="571" spans="1:20">
      <c r="A571" s="343"/>
      <c r="B571" s="343"/>
      <c r="C571" s="344"/>
      <c r="D571" s="345"/>
      <c r="E571" s="346"/>
      <c r="F571" s="346"/>
      <c r="G571" s="346"/>
      <c r="K571" s="27">
        <f t="shared" si="360"/>
        <v>0</v>
      </c>
      <c r="L571" s="27">
        <f t="shared" si="110"/>
        <v>0</v>
      </c>
      <c r="M571" s="27">
        <f t="shared" si="111"/>
        <v>0</v>
      </c>
      <c r="N571" s="27">
        <f t="shared" si="112"/>
        <v>0</v>
      </c>
      <c r="O571" s="27">
        <f t="shared" si="113"/>
        <v>0</v>
      </c>
      <c r="P571" s="27">
        <f t="shared" si="114"/>
        <v>0</v>
      </c>
      <c r="Q571" s="27">
        <f t="shared" si="115"/>
        <v>0</v>
      </c>
      <c r="R571" s="27">
        <f t="shared" si="277"/>
        <v>0</v>
      </c>
      <c r="S571" s="27">
        <f t="shared" si="116"/>
        <v>0</v>
      </c>
      <c r="T571" s="27">
        <f t="shared" si="117"/>
        <v>0</v>
      </c>
    </row>
    <row r="572" spans="1:20">
      <c r="A572" s="343"/>
      <c r="B572" s="343"/>
      <c r="C572" s="344"/>
      <c r="D572" s="345"/>
      <c r="E572" s="346"/>
      <c r="F572" s="346"/>
      <c r="G572" s="346"/>
      <c r="K572" s="27">
        <f t="shared" si="360"/>
        <v>0</v>
      </c>
      <c r="L572" s="27">
        <f t="shared" si="110"/>
        <v>0</v>
      </c>
      <c r="M572" s="27">
        <f t="shared" si="111"/>
        <v>0</v>
      </c>
      <c r="N572" s="27">
        <f t="shared" si="112"/>
        <v>0</v>
      </c>
      <c r="O572" s="27">
        <f t="shared" si="113"/>
        <v>0</v>
      </c>
      <c r="P572" s="27">
        <f t="shared" si="114"/>
        <v>0</v>
      </c>
      <c r="Q572" s="27">
        <f t="shared" si="115"/>
        <v>0</v>
      </c>
      <c r="R572" s="27">
        <f t="shared" si="277"/>
        <v>0</v>
      </c>
      <c r="S572" s="27">
        <f t="shared" si="116"/>
        <v>0</v>
      </c>
      <c r="T572" s="27">
        <f t="shared" si="117"/>
        <v>0</v>
      </c>
    </row>
    <row r="573" spans="1:20">
      <c r="A573" s="343"/>
      <c r="B573" s="343"/>
      <c r="C573" s="344"/>
      <c r="D573" s="345"/>
      <c r="E573" s="346"/>
      <c r="F573" s="346"/>
      <c r="G573" s="346"/>
      <c r="K573" s="27">
        <f t="shared" si="360"/>
        <v>0</v>
      </c>
      <c r="L573" s="27">
        <f t="shared" si="110"/>
        <v>0</v>
      </c>
      <c r="M573" s="27">
        <f t="shared" si="111"/>
        <v>0</v>
      </c>
      <c r="N573" s="27">
        <f t="shared" si="112"/>
        <v>0</v>
      </c>
      <c r="O573" s="27">
        <f t="shared" si="113"/>
        <v>0</v>
      </c>
      <c r="P573" s="27">
        <f t="shared" si="114"/>
        <v>0</v>
      </c>
      <c r="Q573" s="27">
        <f t="shared" si="115"/>
        <v>0</v>
      </c>
      <c r="R573" s="27">
        <f t="shared" si="277"/>
        <v>0</v>
      </c>
      <c r="S573" s="27">
        <f t="shared" si="116"/>
        <v>0</v>
      </c>
      <c r="T573" s="27">
        <f t="shared" si="117"/>
        <v>0</v>
      </c>
    </row>
    <row r="574" spans="1:20" ht="14.25" customHeight="1">
      <c r="A574" s="343">
        <f>'Նախահաշիվ 1-1'!A571</f>
        <v>6</v>
      </c>
      <c r="B574" s="347" t="str">
        <f>'Նախահաշիվ 1-1'!B571</f>
        <v>շուկա</v>
      </c>
      <c r="C574" s="344" t="str">
        <f>'Նախահաշիվ 1-1'!C571</f>
        <v>Նոր մանկական խաղասարք §սահարան¦ ձեռքբերում և տեղադրում /տեսքը տրամադրում է պատվիրատուն/ ներառյալ  հողային և բետոնային աշխատանքները Приобретение и установка новой детской игрушки</v>
      </c>
      <c r="D574" s="345" t="str">
        <f>'Նախահաշիվ 1-1'!D571</f>
        <v>հատ / штук</v>
      </c>
      <c r="E574" s="346">
        <f>'Նախահաշիվ 1-1'!E571</f>
        <v>1</v>
      </c>
      <c r="F574" s="346">
        <f t="shared" si="361"/>
        <v>432.77987851887485</v>
      </c>
      <c r="G574" s="346">
        <f t="shared" ref="G574" si="377">E574*F574</f>
        <v>432.77987851887485</v>
      </c>
      <c r="J574" s="27">
        <v>335.862008</v>
      </c>
      <c r="K574" s="27">
        <f t="shared" si="360"/>
        <v>44.669647064000003</v>
      </c>
      <c r="L574" s="27">
        <f t="shared" si="110"/>
        <v>380.53165506400001</v>
      </c>
      <c r="M574" s="27">
        <f t="shared" si="111"/>
        <v>41.85848205704</v>
      </c>
      <c r="N574" s="27">
        <f t="shared" si="112"/>
        <v>422.39013712104003</v>
      </c>
      <c r="O574" s="27">
        <f t="shared" si="113"/>
        <v>2.1119506856052004</v>
      </c>
      <c r="P574" s="27">
        <f t="shared" si="114"/>
        <v>424.50208780664525</v>
      </c>
      <c r="Q574" s="27">
        <f t="shared" si="115"/>
        <v>1.2735062634199357</v>
      </c>
      <c r="R574" s="27">
        <f t="shared" si="277"/>
        <v>6.3675313170996786</v>
      </c>
      <c r="S574" s="27">
        <f t="shared" si="116"/>
        <v>0.63675313170996783</v>
      </c>
      <c r="T574" s="27">
        <f t="shared" si="117"/>
        <v>432.77987851887485</v>
      </c>
    </row>
    <row r="575" spans="1:20">
      <c r="A575" s="343"/>
      <c r="B575" s="343"/>
      <c r="C575" s="344"/>
      <c r="D575" s="345"/>
      <c r="E575" s="346"/>
      <c r="F575" s="346"/>
      <c r="G575" s="346"/>
      <c r="K575" s="27">
        <f t="shared" si="360"/>
        <v>0</v>
      </c>
      <c r="L575" s="27">
        <f t="shared" si="110"/>
        <v>0</v>
      </c>
      <c r="M575" s="27">
        <f t="shared" si="111"/>
        <v>0</v>
      </c>
      <c r="N575" s="27">
        <f t="shared" si="112"/>
        <v>0</v>
      </c>
      <c r="O575" s="27">
        <f t="shared" si="113"/>
        <v>0</v>
      </c>
      <c r="P575" s="27">
        <f t="shared" si="114"/>
        <v>0</v>
      </c>
      <c r="Q575" s="27">
        <f t="shared" si="115"/>
        <v>0</v>
      </c>
      <c r="R575" s="27">
        <f t="shared" si="277"/>
        <v>0</v>
      </c>
      <c r="S575" s="27">
        <f t="shared" si="116"/>
        <v>0</v>
      </c>
      <c r="T575" s="27">
        <f t="shared" si="117"/>
        <v>0</v>
      </c>
    </row>
    <row r="576" spans="1:20">
      <c r="A576" s="343"/>
      <c r="B576" s="343"/>
      <c r="C576" s="344"/>
      <c r="D576" s="345"/>
      <c r="E576" s="346"/>
      <c r="F576" s="346"/>
      <c r="G576" s="346"/>
      <c r="K576" s="27">
        <f t="shared" si="360"/>
        <v>0</v>
      </c>
      <c r="L576" s="27">
        <f t="shared" si="110"/>
        <v>0</v>
      </c>
      <c r="M576" s="27">
        <f t="shared" si="111"/>
        <v>0</v>
      </c>
      <c r="N576" s="27">
        <f t="shared" si="112"/>
        <v>0</v>
      </c>
      <c r="O576" s="27">
        <f t="shared" si="113"/>
        <v>0</v>
      </c>
      <c r="P576" s="27">
        <f t="shared" si="114"/>
        <v>0</v>
      </c>
      <c r="Q576" s="27">
        <f t="shared" si="115"/>
        <v>0</v>
      </c>
      <c r="R576" s="27">
        <f t="shared" si="277"/>
        <v>0</v>
      </c>
      <c r="S576" s="27">
        <f t="shared" si="116"/>
        <v>0</v>
      </c>
      <c r="T576" s="27">
        <f t="shared" si="117"/>
        <v>0</v>
      </c>
    </row>
    <row r="577" spans="1:20">
      <c r="A577" s="343"/>
      <c r="B577" s="343"/>
      <c r="C577" s="344"/>
      <c r="D577" s="345"/>
      <c r="E577" s="346"/>
      <c r="F577" s="346"/>
      <c r="G577" s="346"/>
      <c r="K577" s="27">
        <f t="shared" si="360"/>
        <v>0</v>
      </c>
      <c r="L577" s="27">
        <f t="shared" si="110"/>
        <v>0</v>
      </c>
      <c r="M577" s="27">
        <f t="shared" si="111"/>
        <v>0</v>
      </c>
      <c r="N577" s="27">
        <f t="shared" si="112"/>
        <v>0</v>
      </c>
      <c r="O577" s="27">
        <f t="shared" si="113"/>
        <v>0</v>
      </c>
      <c r="P577" s="27">
        <f t="shared" si="114"/>
        <v>0</v>
      </c>
      <c r="Q577" s="27">
        <f t="shared" si="115"/>
        <v>0</v>
      </c>
      <c r="R577" s="27">
        <f t="shared" si="277"/>
        <v>0</v>
      </c>
      <c r="S577" s="27">
        <f t="shared" si="116"/>
        <v>0</v>
      </c>
      <c r="T577" s="27">
        <f t="shared" si="117"/>
        <v>0</v>
      </c>
    </row>
    <row r="578" spans="1:20" ht="14.25" customHeight="1">
      <c r="A578" s="343">
        <f>'Նախահաշիվ 1-1'!A575</f>
        <v>7</v>
      </c>
      <c r="B578" s="347" t="str">
        <f>'Նախահաշիվ 1-1'!B575</f>
        <v>շուկա</v>
      </c>
      <c r="C578" s="344" t="str">
        <f>'Նախահաշիվ 1-1'!C575</f>
        <v>Մարզասարք տուրնիկի տեղադրում /տեսքը տրամադրում է պատվիրատուն/ ներառյալ  հողային և բետոնային աշխատանքները Установка турника</v>
      </c>
      <c r="D578" s="345" t="str">
        <f>'Նախահաշիվ 1-1'!D575</f>
        <v>հատ / штук</v>
      </c>
      <c r="E578" s="346">
        <f>'Նախահաշիվ 1-1'!E575</f>
        <v>2</v>
      </c>
      <c r="F578" s="346">
        <f t="shared" si="361"/>
        <v>89.916841214297236</v>
      </c>
      <c r="G578" s="346">
        <f t="shared" ref="G578" si="378">E578*F578</f>
        <v>179.83368242859447</v>
      </c>
      <c r="J578" s="27">
        <v>69.780625999999998</v>
      </c>
      <c r="K578" s="27">
        <f t="shared" si="360"/>
        <v>9.2808232579999999</v>
      </c>
      <c r="L578" s="27">
        <f t="shared" si="110"/>
        <v>79.061449257999996</v>
      </c>
      <c r="M578" s="27">
        <f t="shared" si="111"/>
        <v>8.6967594183799992</v>
      </c>
      <c r="N578" s="27">
        <f t="shared" si="112"/>
        <v>87.758208676379994</v>
      </c>
      <c r="O578" s="27">
        <f t="shared" si="113"/>
        <v>0.4387910433819</v>
      </c>
      <c r="P578" s="27">
        <f t="shared" si="114"/>
        <v>88.196999719761891</v>
      </c>
      <c r="Q578" s="27">
        <f t="shared" si="115"/>
        <v>0.26459099915928569</v>
      </c>
      <c r="R578" s="27">
        <f t="shared" si="277"/>
        <v>1.3229549957964284</v>
      </c>
      <c r="S578" s="27">
        <f t="shared" si="116"/>
        <v>0.13229549957964284</v>
      </c>
      <c r="T578" s="27">
        <f t="shared" si="117"/>
        <v>89.916841214297236</v>
      </c>
    </row>
    <row r="579" spans="1:20">
      <c r="A579" s="343"/>
      <c r="B579" s="343"/>
      <c r="C579" s="344"/>
      <c r="D579" s="345"/>
      <c r="E579" s="346"/>
      <c r="F579" s="346"/>
      <c r="G579" s="346"/>
      <c r="K579" s="27">
        <f t="shared" si="360"/>
        <v>0</v>
      </c>
      <c r="L579" s="27">
        <f t="shared" si="110"/>
        <v>0</v>
      </c>
      <c r="M579" s="27">
        <f t="shared" si="111"/>
        <v>0</v>
      </c>
      <c r="N579" s="27">
        <f t="shared" si="112"/>
        <v>0</v>
      </c>
      <c r="O579" s="27">
        <f t="shared" si="113"/>
        <v>0</v>
      </c>
      <c r="P579" s="27">
        <f t="shared" si="114"/>
        <v>0</v>
      </c>
      <c r="Q579" s="27">
        <f t="shared" si="115"/>
        <v>0</v>
      </c>
      <c r="R579" s="27">
        <f t="shared" si="277"/>
        <v>0</v>
      </c>
      <c r="S579" s="27">
        <f t="shared" si="116"/>
        <v>0</v>
      </c>
      <c r="T579" s="27">
        <f t="shared" si="117"/>
        <v>0</v>
      </c>
    </row>
    <row r="580" spans="1:20">
      <c r="A580" s="343"/>
      <c r="B580" s="343"/>
      <c r="C580" s="344"/>
      <c r="D580" s="345"/>
      <c r="E580" s="346"/>
      <c r="F580" s="346"/>
      <c r="G580" s="346"/>
      <c r="K580" s="27">
        <f t="shared" si="360"/>
        <v>0</v>
      </c>
      <c r="L580" s="27">
        <f t="shared" si="110"/>
        <v>0</v>
      </c>
      <c r="M580" s="27">
        <f t="shared" si="111"/>
        <v>0</v>
      </c>
      <c r="N580" s="27">
        <f t="shared" si="112"/>
        <v>0</v>
      </c>
      <c r="O580" s="27">
        <f t="shared" si="113"/>
        <v>0</v>
      </c>
      <c r="P580" s="27">
        <f t="shared" si="114"/>
        <v>0</v>
      </c>
      <c r="Q580" s="27">
        <f t="shared" si="115"/>
        <v>0</v>
      </c>
      <c r="R580" s="27">
        <f t="shared" si="277"/>
        <v>0</v>
      </c>
      <c r="S580" s="27">
        <f t="shared" si="116"/>
        <v>0</v>
      </c>
      <c r="T580" s="27">
        <f t="shared" si="117"/>
        <v>0</v>
      </c>
    </row>
    <row r="581" spans="1:20">
      <c r="A581" s="343"/>
      <c r="B581" s="343"/>
      <c r="C581" s="344"/>
      <c r="D581" s="345"/>
      <c r="E581" s="346"/>
      <c r="F581" s="346"/>
      <c r="G581" s="346"/>
      <c r="K581" s="27">
        <f t="shared" si="360"/>
        <v>0</v>
      </c>
      <c r="L581" s="27">
        <f t="shared" ref="L581:L620" si="379">SUM(J581:K581)</f>
        <v>0</v>
      </c>
      <c r="M581" s="27">
        <f t="shared" ref="M581:M620" si="380">L581*11%</f>
        <v>0</v>
      </c>
      <c r="N581" s="27">
        <f t="shared" ref="N581:N620" si="381">SUM(L581:M581)</f>
        <v>0</v>
      </c>
      <c r="O581" s="27">
        <f t="shared" ref="O581:O620" si="382">N581*0.5%</f>
        <v>0</v>
      </c>
      <c r="P581" s="27">
        <f t="shared" ref="P581:P620" si="383">SUM(N581:O581)</f>
        <v>0</v>
      </c>
      <c r="Q581" s="27">
        <f t="shared" ref="Q581:Q620" si="384">P581*0.3%</f>
        <v>0</v>
      </c>
      <c r="R581" s="27">
        <f t="shared" si="277"/>
        <v>0</v>
      </c>
      <c r="S581" s="27">
        <f t="shared" ref="S581:S620" si="385">P581*0.15%</f>
        <v>0</v>
      </c>
      <c r="T581" s="27">
        <f t="shared" ref="T581:T620" si="386">SUM(P581:S581)</f>
        <v>0</v>
      </c>
    </row>
    <row r="582" spans="1:20" ht="14.25" customHeight="1">
      <c r="A582" s="343">
        <f>'Նախահաշիվ 1-1'!A579</f>
        <v>8</v>
      </c>
      <c r="B582" s="347" t="str">
        <f>'Նախահաշիվ 1-1'!B579</f>
        <v>շուկա</v>
      </c>
      <c r="C582" s="344" t="str">
        <f>'Նախահաշիվ 1-1'!C579</f>
        <v xml:space="preserve">Մարզասարք զուգափայտի տեղադրում /տեսքը տրամադրում է պատվիրատուն/ ներառյալ  հողային և բետոնային աշխատանքները Установка </v>
      </c>
      <c r="D582" s="345" t="str">
        <f>'Նախահաշիվ 1-1'!D579</f>
        <v>հատ / штук</v>
      </c>
      <c r="E582" s="346">
        <f>'Նախահաշիվ 1-1'!E579</f>
        <v>1</v>
      </c>
      <c r="F582" s="346">
        <f t="shared" si="361"/>
        <v>104.50675769534311</v>
      </c>
      <c r="G582" s="346">
        <f t="shared" ref="G582" si="387">E582*F582</f>
        <v>104.50675769534311</v>
      </c>
      <c r="J582" s="27">
        <v>81.103238000000005</v>
      </c>
      <c r="K582" s="27">
        <f t="shared" si="360"/>
        <v>10.786730654000001</v>
      </c>
      <c r="L582" s="27">
        <f t="shared" si="379"/>
        <v>91.889968654</v>
      </c>
      <c r="M582" s="27">
        <f t="shared" si="380"/>
        <v>10.10789655194</v>
      </c>
      <c r="N582" s="27">
        <f t="shared" si="381"/>
        <v>101.99786520594</v>
      </c>
      <c r="O582" s="27">
        <f t="shared" si="382"/>
        <v>0.50998932602970004</v>
      </c>
      <c r="P582" s="27">
        <f t="shared" si="383"/>
        <v>102.5078545319697</v>
      </c>
      <c r="Q582" s="27">
        <f t="shared" si="384"/>
        <v>0.3075235635959091</v>
      </c>
      <c r="R582" s="27">
        <f t="shared" si="277"/>
        <v>1.5376178179795454</v>
      </c>
      <c r="S582" s="27">
        <f t="shared" si="385"/>
        <v>0.15376178179795455</v>
      </c>
      <c r="T582" s="27">
        <f t="shared" si="386"/>
        <v>104.50675769534311</v>
      </c>
    </row>
    <row r="583" spans="1:20">
      <c r="A583" s="343"/>
      <c r="B583" s="343"/>
      <c r="C583" s="344"/>
      <c r="D583" s="345"/>
      <c r="E583" s="346"/>
      <c r="F583" s="346"/>
      <c r="G583" s="346"/>
      <c r="K583" s="27">
        <f t="shared" si="360"/>
        <v>0</v>
      </c>
      <c r="L583" s="27">
        <f t="shared" si="379"/>
        <v>0</v>
      </c>
      <c r="M583" s="27">
        <f t="shared" si="380"/>
        <v>0</v>
      </c>
      <c r="N583" s="27">
        <f t="shared" si="381"/>
        <v>0</v>
      </c>
      <c r="O583" s="27">
        <f t="shared" si="382"/>
        <v>0</v>
      </c>
      <c r="P583" s="27">
        <f t="shared" si="383"/>
        <v>0</v>
      </c>
      <c r="Q583" s="27">
        <f t="shared" si="384"/>
        <v>0</v>
      </c>
      <c r="R583" s="27">
        <f t="shared" si="277"/>
        <v>0</v>
      </c>
      <c r="S583" s="27">
        <f t="shared" si="385"/>
        <v>0</v>
      </c>
      <c r="T583" s="27">
        <f t="shared" si="386"/>
        <v>0</v>
      </c>
    </row>
    <row r="584" spans="1:20">
      <c r="A584" s="343"/>
      <c r="B584" s="343"/>
      <c r="C584" s="344"/>
      <c r="D584" s="345"/>
      <c r="E584" s="346"/>
      <c r="F584" s="346"/>
      <c r="G584" s="346"/>
      <c r="K584" s="27">
        <f t="shared" si="360"/>
        <v>0</v>
      </c>
      <c r="L584" s="27">
        <f t="shared" si="379"/>
        <v>0</v>
      </c>
      <c r="M584" s="27">
        <f t="shared" si="380"/>
        <v>0</v>
      </c>
      <c r="N584" s="27">
        <f t="shared" si="381"/>
        <v>0</v>
      </c>
      <c r="O584" s="27">
        <f t="shared" si="382"/>
        <v>0</v>
      </c>
      <c r="P584" s="27">
        <f t="shared" si="383"/>
        <v>0</v>
      </c>
      <c r="Q584" s="27">
        <f t="shared" si="384"/>
        <v>0</v>
      </c>
      <c r="R584" s="27">
        <f t="shared" si="277"/>
        <v>0</v>
      </c>
      <c r="S584" s="27">
        <f t="shared" si="385"/>
        <v>0</v>
      </c>
      <c r="T584" s="27">
        <f t="shared" si="386"/>
        <v>0</v>
      </c>
    </row>
    <row r="585" spans="1:20">
      <c r="A585" s="343"/>
      <c r="B585" s="343"/>
      <c r="C585" s="344"/>
      <c r="D585" s="345"/>
      <c r="E585" s="346"/>
      <c r="F585" s="346"/>
      <c r="G585" s="346"/>
      <c r="K585" s="27">
        <f t="shared" si="360"/>
        <v>0</v>
      </c>
      <c r="L585" s="27">
        <f t="shared" si="379"/>
        <v>0</v>
      </c>
      <c r="M585" s="27">
        <f t="shared" si="380"/>
        <v>0</v>
      </c>
      <c r="N585" s="27">
        <f t="shared" si="381"/>
        <v>0</v>
      </c>
      <c r="O585" s="27">
        <f t="shared" si="382"/>
        <v>0</v>
      </c>
      <c r="P585" s="27">
        <f t="shared" si="383"/>
        <v>0</v>
      </c>
      <c r="Q585" s="27">
        <f t="shared" si="384"/>
        <v>0</v>
      </c>
      <c r="R585" s="27">
        <f t="shared" si="277"/>
        <v>0</v>
      </c>
      <c r="S585" s="27">
        <f t="shared" si="385"/>
        <v>0</v>
      </c>
      <c r="T585" s="27">
        <f t="shared" si="386"/>
        <v>0</v>
      </c>
    </row>
    <row r="586" spans="1:20" ht="23.25" customHeight="1">
      <c r="A586" s="348" t="s">
        <v>86</v>
      </c>
      <c r="B586" s="349"/>
      <c r="C586" s="349"/>
      <c r="D586" s="349"/>
      <c r="E586" s="349"/>
      <c r="F586" s="349"/>
      <c r="G586" s="33">
        <f>SUM(G554:G585)</f>
        <v>4417.6838366650472</v>
      </c>
      <c r="K586" s="27">
        <f t="shared" ref="K586:K620" si="388">J586*13.3%</f>
        <v>0</v>
      </c>
      <c r="L586" s="27">
        <f t="shared" si="379"/>
        <v>0</v>
      </c>
      <c r="M586" s="27">
        <f t="shared" si="380"/>
        <v>0</v>
      </c>
      <c r="N586" s="27">
        <f t="shared" si="381"/>
        <v>0</v>
      </c>
      <c r="O586" s="27">
        <f t="shared" si="382"/>
        <v>0</v>
      </c>
      <c r="P586" s="27">
        <f t="shared" si="383"/>
        <v>0</v>
      </c>
      <c r="Q586" s="27">
        <f t="shared" si="384"/>
        <v>0</v>
      </c>
      <c r="R586" s="27">
        <f t="shared" si="277"/>
        <v>0</v>
      </c>
      <c r="S586" s="27">
        <f t="shared" si="385"/>
        <v>0</v>
      </c>
      <c r="T586" s="27">
        <f t="shared" si="386"/>
        <v>0</v>
      </c>
    </row>
    <row r="587" spans="1:20" ht="33" customHeight="1">
      <c r="A587" s="348" t="s">
        <v>95</v>
      </c>
      <c r="B587" s="349"/>
      <c r="C587" s="349"/>
      <c r="D587" s="349"/>
      <c r="E587" s="349"/>
      <c r="F587" s="349"/>
      <c r="G587" s="34">
        <f>G586/($G$624+$G$625)</f>
        <v>0.11200123316480225</v>
      </c>
      <c r="K587" s="27">
        <f t="shared" si="388"/>
        <v>0</v>
      </c>
      <c r="L587" s="27">
        <f t="shared" si="379"/>
        <v>0</v>
      </c>
      <c r="M587" s="27">
        <f t="shared" si="380"/>
        <v>0</v>
      </c>
      <c r="N587" s="27">
        <f t="shared" si="381"/>
        <v>0</v>
      </c>
      <c r="O587" s="27">
        <f t="shared" si="382"/>
        <v>0</v>
      </c>
      <c r="P587" s="27">
        <f t="shared" si="383"/>
        <v>0</v>
      </c>
      <c r="Q587" s="27">
        <f t="shared" si="384"/>
        <v>0</v>
      </c>
      <c r="R587" s="27">
        <f t="shared" si="277"/>
        <v>0</v>
      </c>
      <c r="S587" s="27">
        <f t="shared" si="385"/>
        <v>0</v>
      </c>
      <c r="T587" s="27">
        <f t="shared" si="386"/>
        <v>0</v>
      </c>
    </row>
    <row r="588" spans="1:20" ht="26.25" customHeight="1">
      <c r="A588" s="350" t="str">
        <f>'Նախահաշիվ 1-1'!C584</f>
        <v>ՈՌՈԳՄԱՆ ՑԱՆՑ/ИРРИГАЦИОННАЯ СЕТЬ</v>
      </c>
      <c r="B588" s="350"/>
      <c r="C588" s="350"/>
      <c r="D588" s="350"/>
      <c r="E588" s="350"/>
      <c r="F588" s="350"/>
      <c r="G588" s="350"/>
      <c r="K588" s="27">
        <f t="shared" si="388"/>
        <v>0</v>
      </c>
      <c r="L588" s="27">
        <f t="shared" si="379"/>
        <v>0</v>
      </c>
      <c r="M588" s="27">
        <f t="shared" si="380"/>
        <v>0</v>
      </c>
      <c r="N588" s="27">
        <f t="shared" si="381"/>
        <v>0</v>
      </c>
      <c r="O588" s="27">
        <f t="shared" si="382"/>
        <v>0</v>
      </c>
      <c r="P588" s="27">
        <f t="shared" si="383"/>
        <v>0</v>
      </c>
      <c r="Q588" s="27">
        <f t="shared" si="384"/>
        <v>0</v>
      </c>
      <c r="R588" s="27">
        <f t="shared" si="277"/>
        <v>0</v>
      </c>
      <c r="S588" s="27">
        <f t="shared" si="385"/>
        <v>0</v>
      </c>
      <c r="T588" s="27">
        <f t="shared" si="386"/>
        <v>0</v>
      </c>
    </row>
    <row r="589" spans="1:20" ht="14.25" customHeight="1">
      <c r="A589" s="343">
        <f>'Նախահաշիվ 1-1'!A585</f>
        <v>1</v>
      </c>
      <c r="B589" s="345" t="str">
        <f>'Նախահաշիվ 1-1'!B585</f>
        <v>E22-399</v>
      </c>
      <c r="C589" s="344" t="str">
        <f>'Նախահաշիվ 1-1'!C585</f>
        <v xml:space="preserve">Միացում գործող գծին Ф100մմ Врезка Ф100мм                        </v>
      </c>
      <c r="D589" s="345" t="str">
        <f>'Նախահաշիվ 1-1'!D585</f>
        <v>տեղ/мест</v>
      </c>
      <c r="E589" s="346">
        <f>'Նախահաշիվ 1-1'!E585</f>
        <v>1</v>
      </c>
      <c r="F589" s="346">
        <f t="shared" ref="F589:F617" si="389">T589</f>
        <v>6.273623162039482</v>
      </c>
      <c r="G589" s="346">
        <f t="shared" ref="G589" si="390">E589*F589</f>
        <v>6.273623162039482</v>
      </c>
      <c r="J589" s="27">
        <v>4.8686913999999994</v>
      </c>
      <c r="K589" s="27">
        <f t="shared" ref="K589:K612" si="391">J589*13.3%</f>
        <v>0.64753595619999993</v>
      </c>
      <c r="L589" s="27">
        <f t="shared" ref="L589:L608" si="392">SUM(J589:K589)</f>
        <v>5.516227356199999</v>
      </c>
      <c r="M589" s="27">
        <f t="shared" ref="M589:M612" si="393">L589*11%</f>
        <v>0.60678500918199985</v>
      </c>
      <c r="N589" s="27">
        <f t="shared" ref="N589:N608" si="394">SUM(L589:M589)</f>
        <v>6.1230123653819986</v>
      </c>
      <c r="O589" s="27">
        <f t="shared" ref="O589:O612" si="395">N589*0.5%</f>
        <v>3.0615061826909994E-2</v>
      </c>
      <c r="P589" s="27">
        <f t="shared" ref="P589:P612" si="396">SUM(N589:O589)</f>
        <v>6.1536274272089084</v>
      </c>
      <c r="Q589" s="27">
        <f t="shared" ref="Q589:Q612" si="397">P589*0.3%</f>
        <v>1.8460882281626727E-2</v>
      </c>
      <c r="R589" s="27">
        <f t="shared" si="277"/>
        <v>9.2304411408133627E-2</v>
      </c>
      <c r="S589" s="27">
        <f t="shared" ref="S589:S612" si="398">P589*0.15%</f>
        <v>9.2304411408133634E-3</v>
      </c>
      <c r="T589" s="27">
        <f t="shared" ref="T589:T612" si="399">SUM(P589:S589)</f>
        <v>6.273623162039482</v>
      </c>
    </row>
    <row r="590" spans="1:20">
      <c r="A590" s="343"/>
      <c r="B590" s="345"/>
      <c r="C590" s="344"/>
      <c r="D590" s="345"/>
      <c r="E590" s="346"/>
      <c r="F590" s="346"/>
      <c r="G590" s="346"/>
      <c r="K590" s="27">
        <f t="shared" si="391"/>
        <v>0</v>
      </c>
      <c r="L590" s="27">
        <f t="shared" si="392"/>
        <v>0</v>
      </c>
      <c r="M590" s="27">
        <f t="shared" si="393"/>
        <v>0</v>
      </c>
      <c r="N590" s="27">
        <f t="shared" si="394"/>
        <v>0</v>
      </c>
      <c r="O590" s="27">
        <f t="shared" si="395"/>
        <v>0</v>
      </c>
      <c r="P590" s="27">
        <f t="shared" si="396"/>
        <v>0</v>
      </c>
      <c r="Q590" s="27">
        <f t="shared" si="397"/>
        <v>0</v>
      </c>
      <c r="R590" s="27">
        <f t="shared" si="277"/>
        <v>0</v>
      </c>
      <c r="S590" s="27">
        <f t="shared" si="398"/>
        <v>0</v>
      </c>
      <c r="T590" s="27">
        <f t="shared" si="399"/>
        <v>0</v>
      </c>
    </row>
    <row r="591" spans="1:20">
      <c r="A591" s="343"/>
      <c r="B591" s="345"/>
      <c r="C591" s="344"/>
      <c r="D591" s="345"/>
      <c r="E591" s="346"/>
      <c r="F591" s="346"/>
      <c r="G591" s="346"/>
      <c r="K591" s="27">
        <f t="shared" si="391"/>
        <v>0</v>
      </c>
      <c r="L591" s="27">
        <f t="shared" si="392"/>
        <v>0</v>
      </c>
      <c r="M591" s="27">
        <f t="shared" si="393"/>
        <v>0</v>
      </c>
      <c r="N591" s="27">
        <f t="shared" si="394"/>
        <v>0</v>
      </c>
      <c r="O591" s="27">
        <f t="shared" si="395"/>
        <v>0</v>
      </c>
      <c r="P591" s="27">
        <f t="shared" si="396"/>
        <v>0</v>
      </c>
      <c r="Q591" s="27">
        <f t="shared" si="397"/>
        <v>0</v>
      </c>
      <c r="R591" s="27">
        <f t="shared" si="277"/>
        <v>0</v>
      </c>
      <c r="S591" s="27">
        <f t="shared" si="398"/>
        <v>0</v>
      </c>
      <c r="T591" s="27">
        <f t="shared" si="399"/>
        <v>0</v>
      </c>
    </row>
    <row r="592" spans="1:20">
      <c r="A592" s="343"/>
      <c r="B592" s="345"/>
      <c r="C592" s="344"/>
      <c r="D592" s="345"/>
      <c r="E592" s="346"/>
      <c r="F592" s="346"/>
      <c r="G592" s="346"/>
      <c r="K592" s="27">
        <f t="shared" si="391"/>
        <v>0</v>
      </c>
      <c r="L592" s="27">
        <f t="shared" si="392"/>
        <v>0</v>
      </c>
      <c r="M592" s="27">
        <f t="shared" si="393"/>
        <v>0</v>
      </c>
      <c r="N592" s="27">
        <f t="shared" si="394"/>
        <v>0</v>
      </c>
      <c r="O592" s="27">
        <f t="shared" si="395"/>
        <v>0</v>
      </c>
      <c r="P592" s="27">
        <f t="shared" si="396"/>
        <v>0</v>
      </c>
      <c r="Q592" s="27">
        <f t="shared" si="397"/>
        <v>0</v>
      </c>
      <c r="R592" s="27">
        <f t="shared" si="277"/>
        <v>0</v>
      </c>
      <c r="S592" s="27">
        <f t="shared" si="398"/>
        <v>0</v>
      </c>
      <c r="T592" s="27">
        <f t="shared" si="399"/>
        <v>0</v>
      </c>
    </row>
    <row r="593" spans="1:20" ht="14.25" customHeight="1">
      <c r="A593" s="343">
        <f>'Նախահաշիվ 1-1'!A589</f>
        <v>2</v>
      </c>
      <c r="B593" s="345" t="str">
        <f>'Նախահաշիվ 1-1'!B589</f>
        <v>E22-383</v>
      </c>
      <c r="C593" s="344" t="str">
        <f>'Նախահաշիվ 1-1'!C589</f>
        <v xml:space="preserve">Պողպատե փականի տեղադրում Ф100մմ           
Установка стальной задвижки Ф100мм       </v>
      </c>
      <c r="D593" s="345" t="str">
        <f>'Նախահաշիվ 1-1'!D589</f>
        <v>հատ</v>
      </c>
      <c r="E593" s="346">
        <f>'Նախահաշիվ 1-1'!E589</f>
        <v>1</v>
      </c>
      <c r="F593" s="346">
        <f t="shared" si="389"/>
        <v>13.79620720723716</v>
      </c>
      <c r="G593" s="346">
        <f t="shared" ref="G593" si="400">E593*F593</f>
        <v>13.79620720723716</v>
      </c>
      <c r="J593" s="27">
        <v>10.706648080000001</v>
      </c>
      <c r="K593" s="27">
        <f t="shared" si="391"/>
        <v>1.4239841946400003</v>
      </c>
      <c r="L593" s="27">
        <f t="shared" si="392"/>
        <v>12.130632274640002</v>
      </c>
      <c r="M593" s="27">
        <f t="shared" si="393"/>
        <v>1.3343695502104003</v>
      </c>
      <c r="N593" s="27">
        <f t="shared" si="394"/>
        <v>13.465001824850402</v>
      </c>
      <c r="O593" s="27">
        <f t="shared" si="395"/>
        <v>6.7325009124252017E-2</v>
      </c>
      <c r="P593" s="27">
        <f t="shared" si="396"/>
        <v>13.532326833974654</v>
      </c>
      <c r="Q593" s="27">
        <f t="shared" si="397"/>
        <v>4.0596980501923965E-2</v>
      </c>
      <c r="R593" s="27">
        <f t="shared" si="277"/>
        <v>0.20298490250961981</v>
      </c>
      <c r="S593" s="27">
        <f t="shared" si="398"/>
        <v>2.0298490250961983E-2</v>
      </c>
      <c r="T593" s="27">
        <f t="shared" si="399"/>
        <v>13.79620720723716</v>
      </c>
    </row>
    <row r="594" spans="1:20">
      <c r="A594" s="343"/>
      <c r="B594" s="345"/>
      <c r="C594" s="344"/>
      <c r="D594" s="345"/>
      <c r="E594" s="346"/>
      <c r="F594" s="346"/>
      <c r="G594" s="346"/>
      <c r="K594" s="27">
        <f t="shared" si="391"/>
        <v>0</v>
      </c>
      <c r="L594" s="27">
        <f t="shared" si="392"/>
        <v>0</v>
      </c>
      <c r="M594" s="27">
        <f t="shared" si="393"/>
        <v>0</v>
      </c>
      <c r="N594" s="27">
        <f t="shared" si="394"/>
        <v>0</v>
      </c>
      <c r="O594" s="27">
        <f t="shared" si="395"/>
        <v>0</v>
      </c>
      <c r="P594" s="27">
        <f t="shared" si="396"/>
        <v>0</v>
      </c>
      <c r="Q594" s="27">
        <f t="shared" si="397"/>
        <v>0</v>
      </c>
      <c r="R594" s="27">
        <f t="shared" si="277"/>
        <v>0</v>
      </c>
      <c r="S594" s="27">
        <f t="shared" si="398"/>
        <v>0</v>
      </c>
      <c r="T594" s="27">
        <f t="shared" si="399"/>
        <v>0</v>
      </c>
    </row>
    <row r="595" spans="1:20">
      <c r="A595" s="343"/>
      <c r="B595" s="345"/>
      <c r="C595" s="344"/>
      <c r="D595" s="345"/>
      <c r="E595" s="346"/>
      <c r="F595" s="346"/>
      <c r="G595" s="346"/>
      <c r="K595" s="27">
        <f t="shared" si="391"/>
        <v>0</v>
      </c>
      <c r="L595" s="27">
        <f t="shared" si="392"/>
        <v>0</v>
      </c>
      <c r="M595" s="27">
        <f t="shared" si="393"/>
        <v>0</v>
      </c>
      <c r="N595" s="27">
        <f t="shared" si="394"/>
        <v>0</v>
      </c>
      <c r="O595" s="27">
        <f t="shared" si="395"/>
        <v>0</v>
      </c>
      <c r="P595" s="27">
        <f t="shared" si="396"/>
        <v>0</v>
      </c>
      <c r="Q595" s="27">
        <f t="shared" si="397"/>
        <v>0</v>
      </c>
      <c r="R595" s="27">
        <f t="shared" si="277"/>
        <v>0</v>
      </c>
      <c r="S595" s="27">
        <f t="shared" si="398"/>
        <v>0</v>
      </c>
      <c r="T595" s="27">
        <f t="shared" si="399"/>
        <v>0</v>
      </c>
    </row>
    <row r="596" spans="1:20">
      <c r="A596" s="343"/>
      <c r="B596" s="345"/>
      <c r="C596" s="344"/>
      <c r="D596" s="345"/>
      <c r="E596" s="346"/>
      <c r="F596" s="346"/>
      <c r="G596" s="346"/>
      <c r="K596" s="27">
        <f t="shared" si="391"/>
        <v>0</v>
      </c>
      <c r="L596" s="27">
        <f t="shared" si="392"/>
        <v>0</v>
      </c>
      <c r="M596" s="27">
        <f t="shared" si="393"/>
        <v>0</v>
      </c>
      <c r="N596" s="27">
        <f t="shared" si="394"/>
        <v>0</v>
      </c>
      <c r="O596" s="27">
        <f t="shared" si="395"/>
        <v>0</v>
      </c>
      <c r="P596" s="27">
        <f t="shared" si="396"/>
        <v>0</v>
      </c>
      <c r="Q596" s="27">
        <f t="shared" si="397"/>
        <v>0</v>
      </c>
      <c r="R596" s="27">
        <f t="shared" si="277"/>
        <v>0</v>
      </c>
      <c r="S596" s="27">
        <f t="shared" si="398"/>
        <v>0</v>
      </c>
      <c r="T596" s="27">
        <f t="shared" si="399"/>
        <v>0</v>
      </c>
    </row>
    <row r="597" spans="1:20" ht="14.25" customHeight="1">
      <c r="A597" s="343">
        <f>'Նախահաշիվ 1-1'!A593</f>
        <v>3</v>
      </c>
      <c r="B597" s="345" t="str">
        <f>'Նախահաշիվ 1-1'!B593</f>
        <v>E22-64</v>
      </c>
      <c r="C597" s="344" t="str">
        <f>'Նախահաշիվ 1-1'!C593</f>
        <v xml:space="preserve">Խողովակաշարերի տեղադրում պողպատե խողովակներից 57*3.0մմ տրամագծով հիդրավլիկ փորձարկումով Монтаж трубопроводов из стальных труб - гидравлическое испытание - диаметр 57*3,0мм                                                       </v>
      </c>
      <c r="D597" s="345" t="str">
        <f>'Նախահաշիվ 1-1'!D593</f>
        <v xml:space="preserve">գմ/пм </v>
      </c>
      <c r="E597" s="346">
        <f>'Նախահաշիվ 1-1'!E593</f>
        <v>82</v>
      </c>
      <c r="F597" s="346">
        <f t="shared" si="389"/>
        <v>2.6489454539114674</v>
      </c>
      <c r="G597" s="346">
        <f t="shared" ref="G597" si="401">E597*F597</f>
        <v>217.21352722074033</v>
      </c>
      <c r="J597" s="27">
        <v>2.0557336036000002</v>
      </c>
      <c r="K597" s="27">
        <f t="shared" si="391"/>
        <v>0.27341256927880003</v>
      </c>
      <c r="L597" s="27">
        <f t="shared" si="392"/>
        <v>2.3291461728788003</v>
      </c>
      <c r="M597" s="27">
        <f t="shared" si="393"/>
        <v>0.25620607901666803</v>
      </c>
      <c r="N597" s="27">
        <f t="shared" si="394"/>
        <v>2.5853522518954684</v>
      </c>
      <c r="O597" s="27">
        <f t="shared" si="395"/>
        <v>1.2926761259477343E-2</v>
      </c>
      <c r="P597" s="27">
        <f t="shared" si="396"/>
        <v>2.5982790131549458</v>
      </c>
      <c r="Q597" s="27">
        <f t="shared" si="397"/>
        <v>7.7948370394648374E-3</v>
      </c>
      <c r="R597" s="27">
        <f t="shared" si="277"/>
        <v>3.8974185197324186E-2</v>
      </c>
      <c r="S597" s="27">
        <f t="shared" si="398"/>
        <v>3.8974185197324187E-3</v>
      </c>
      <c r="T597" s="27">
        <f t="shared" si="399"/>
        <v>2.6489454539114674</v>
      </c>
    </row>
    <row r="598" spans="1:20">
      <c r="A598" s="343"/>
      <c r="B598" s="345"/>
      <c r="C598" s="344"/>
      <c r="D598" s="345"/>
      <c r="E598" s="346"/>
      <c r="F598" s="346"/>
      <c r="G598" s="346"/>
      <c r="K598" s="27">
        <f t="shared" si="391"/>
        <v>0</v>
      </c>
      <c r="L598" s="27">
        <f t="shared" si="392"/>
        <v>0</v>
      </c>
      <c r="M598" s="27">
        <f t="shared" si="393"/>
        <v>0</v>
      </c>
      <c r="N598" s="27">
        <f t="shared" si="394"/>
        <v>0</v>
      </c>
      <c r="O598" s="27">
        <f t="shared" si="395"/>
        <v>0</v>
      </c>
      <c r="P598" s="27">
        <f t="shared" si="396"/>
        <v>0</v>
      </c>
      <c r="Q598" s="27">
        <f t="shared" si="397"/>
        <v>0</v>
      </c>
      <c r="R598" s="27">
        <f t="shared" si="277"/>
        <v>0</v>
      </c>
      <c r="S598" s="27">
        <f t="shared" si="398"/>
        <v>0</v>
      </c>
      <c r="T598" s="27">
        <f t="shared" si="399"/>
        <v>0</v>
      </c>
    </row>
    <row r="599" spans="1:20">
      <c r="A599" s="343"/>
      <c r="B599" s="345"/>
      <c r="C599" s="344"/>
      <c r="D599" s="345"/>
      <c r="E599" s="346"/>
      <c r="F599" s="346"/>
      <c r="G599" s="346"/>
      <c r="K599" s="27">
        <f t="shared" si="391"/>
        <v>0</v>
      </c>
      <c r="L599" s="27">
        <f t="shared" si="392"/>
        <v>0</v>
      </c>
      <c r="M599" s="27">
        <f t="shared" si="393"/>
        <v>0</v>
      </c>
      <c r="N599" s="27">
        <f t="shared" si="394"/>
        <v>0</v>
      </c>
      <c r="O599" s="27">
        <f t="shared" si="395"/>
        <v>0</v>
      </c>
      <c r="P599" s="27">
        <f t="shared" si="396"/>
        <v>0</v>
      </c>
      <c r="Q599" s="27">
        <f t="shared" si="397"/>
        <v>0</v>
      </c>
      <c r="R599" s="27">
        <f t="shared" si="277"/>
        <v>0</v>
      </c>
      <c r="S599" s="27">
        <f t="shared" si="398"/>
        <v>0</v>
      </c>
      <c r="T599" s="27">
        <f t="shared" si="399"/>
        <v>0</v>
      </c>
    </row>
    <row r="600" spans="1:20">
      <c r="A600" s="343"/>
      <c r="B600" s="345"/>
      <c r="C600" s="344"/>
      <c r="D600" s="345"/>
      <c r="E600" s="346"/>
      <c r="F600" s="346"/>
      <c r="G600" s="346"/>
      <c r="K600" s="27">
        <f t="shared" si="391"/>
        <v>0</v>
      </c>
      <c r="L600" s="27">
        <f t="shared" si="392"/>
        <v>0</v>
      </c>
      <c r="M600" s="27">
        <f t="shared" si="393"/>
        <v>0</v>
      </c>
      <c r="N600" s="27">
        <f t="shared" si="394"/>
        <v>0</v>
      </c>
      <c r="O600" s="27">
        <f t="shared" si="395"/>
        <v>0</v>
      </c>
      <c r="P600" s="27">
        <f t="shared" si="396"/>
        <v>0</v>
      </c>
      <c r="Q600" s="27">
        <f t="shared" si="397"/>
        <v>0</v>
      </c>
      <c r="R600" s="27">
        <f t="shared" si="277"/>
        <v>0</v>
      </c>
      <c r="S600" s="27">
        <f t="shared" si="398"/>
        <v>0</v>
      </c>
      <c r="T600" s="27">
        <f t="shared" si="399"/>
        <v>0</v>
      </c>
    </row>
    <row r="601" spans="1:20" ht="14.25" customHeight="1">
      <c r="A601" s="343">
        <f>'Նախահաշիվ 1-1'!A597</f>
        <v>4</v>
      </c>
      <c r="B601" s="345" t="str">
        <f>'Նախահաշիվ 1-1'!B597</f>
        <v>E22-64    E22-144</v>
      </c>
      <c r="C601" s="344" t="str">
        <f>'Նախահաշիվ 1-1'!C597</f>
        <v xml:space="preserve">Խողովակաշարերի տեղադրում պողպատե խողովակներից 32*3.0մմ տրամագծով հիդրավլիկ փորձարկումովМонтаж трубопроводов из стальных труб - гидравлическое испытание - диаметр 32*3,0мм                                                       </v>
      </c>
      <c r="D601" s="345" t="str">
        <f>'Նախահաշիվ 1-1'!D597</f>
        <v xml:space="preserve">գմ/пм </v>
      </c>
      <c r="E601" s="346">
        <f>'Նախահաշիվ 1-1'!E597</f>
        <v>20</v>
      </c>
      <c r="F601" s="346">
        <f t="shared" si="389"/>
        <v>2.3761140157159093</v>
      </c>
      <c r="G601" s="346">
        <f t="shared" ref="G601" si="402">E601*F601</f>
        <v>47.522280314318188</v>
      </c>
      <c r="J601" s="27">
        <v>1.8440007592000001</v>
      </c>
      <c r="K601" s="27">
        <f t="shared" si="391"/>
        <v>0.24525210097360003</v>
      </c>
      <c r="L601" s="27">
        <f t="shared" si="392"/>
        <v>2.0892528601736</v>
      </c>
      <c r="M601" s="27">
        <f t="shared" si="393"/>
        <v>0.22981781461909601</v>
      </c>
      <c r="N601" s="27">
        <f t="shared" si="394"/>
        <v>2.3190706747926959</v>
      </c>
      <c r="O601" s="27">
        <f t="shared" si="395"/>
        <v>1.1595353373963479E-2</v>
      </c>
      <c r="P601" s="27">
        <f t="shared" si="396"/>
        <v>2.3306660281666596</v>
      </c>
      <c r="Q601" s="27">
        <f t="shared" si="397"/>
        <v>6.9919980844999792E-3</v>
      </c>
      <c r="R601" s="27">
        <f t="shared" si="277"/>
        <v>3.4959990422499893E-2</v>
      </c>
      <c r="S601" s="27">
        <f t="shared" si="398"/>
        <v>3.4959990422499896E-3</v>
      </c>
      <c r="T601" s="27">
        <f t="shared" si="399"/>
        <v>2.3761140157159093</v>
      </c>
    </row>
    <row r="602" spans="1:20">
      <c r="A602" s="343"/>
      <c r="B602" s="345"/>
      <c r="C602" s="344"/>
      <c r="D602" s="345"/>
      <c r="E602" s="346"/>
      <c r="F602" s="346"/>
      <c r="G602" s="346"/>
      <c r="K602" s="27">
        <f t="shared" si="391"/>
        <v>0</v>
      </c>
      <c r="L602" s="27">
        <f t="shared" si="392"/>
        <v>0</v>
      </c>
      <c r="M602" s="27">
        <f t="shared" si="393"/>
        <v>0</v>
      </c>
      <c r="N602" s="27">
        <f t="shared" si="394"/>
        <v>0</v>
      </c>
      <c r="O602" s="27">
        <f t="shared" si="395"/>
        <v>0</v>
      </c>
      <c r="P602" s="27">
        <f t="shared" si="396"/>
        <v>0</v>
      </c>
      <c r="Q602" s="27">
        <f t="shared" si="397"/>
        <v>0</v>
      </c>
      <c r="R602" s="27">
        <f t="shared" si="277"/>
        <v>0</v>
      </c>
      <c r="S602" s="27">
        <f t="shared" si="398"/>
        <v>0</v>
      </c>
      <c r="T602" s="27">
        <f t="shared" si="399"/>
        <v>0</v>
      </c>
    </row>
    <row r="603" spans="1:20">
      <c r="A603" s="343"/>
      <c r="B603" s="345"/>
      <c r="C603" s="344"/>
      <c r="D603" s="345"/>
      <c r="E603" s="346"/>
      <c r="F603" s="346"/>
      <c r="G603" s="346"/>
      <c r="K603" s="27">
        <f t="shared" si="391"/>
        <v>0</v>
      </c>
      <c r="L603" s="27">
        <f t="shared" si="392"/>
        <v>0</v>
      </c>
      <c r="M603" s="27">
        <f t="shared" si="393"/>
        <v>0</v>
      </c>
      <c r="N603" s="27">
        <f t="shared" si="394"/>
        <v>0</v>
      </c>
      <c r="O603" s="27">
        <f t="shared" si="395"/>
        <v>0</v>
      </c>
      <c r="P603" s="27">
        <f t="shared" si="396"/>
        <v>0</v>
      </c>
      <c r="Q603" s="27">
        <f t="shared" si="397"/>
        <v>0</v>
      </c>
      <c r="R603" s="27">
        <f t="shared" si="277"/>
        <v>0</v>
      </c>
      <c r="S603" s="27">
        <f t="shared" si="398"/>
        <v>0</v>
      </c>
      <c r="T603" s="27">
        <f t="shared" si="399"/>
        <v>0</v>
      </c>
    </row>
    <row r="604" spans="1:20" ht="28.5" customHeight="1">
      <c r="A604" s="343"/>
      <c r="B604" s="345"/>
      <c r="C604" s="344"/>
      <c r="D604" s="345"/>
      <c r="E604" s="346"/>
      <c r="F604" s="346"/>
      <c r="G604" s="346"/>
      <c r="K604" s="27">
        <f t="shared" si="391"/>
        <v>0</v>
      </c>
      <c r="L604" s="27">
        <f t="shared" si="392"/>
        <v>0</v>
      </c>
      <c r="M604" s="27">
        <f t="shared" si="393"/>
        <v>0</v>
      </c>
      <c r="N604" s="27">
        <f t="shared" si="394"/>
        <v>0</v>
      </c>
      <c r="O604" s="27">
        <f t="shared" si="395"/>
        <v>0</v>
      </c>
      <c r="P604" s="27">
        <f t="shared" si="396"/>
        <v>0</v>
      </c>
      <c r="Q604" s="27">
        <f t="shared" si="397"/>
        <v>0</v>
      </c>
      <c r="R604" s="27">
        <f t="shared" si="277"/>
        <v>0</v>
      </c>
      <c r="S604" s="27">
        <f t="shared" si="398"/>
        <v>0</v>
      </c>
      <c r="T604" s="27">
        <f t="shared" si="399"/>
        <v>0</v>
      </c>
    </row>
    <row r="605" spans="1:20">
      <c r="A605" s="343">
        <f>'Նախահաշիվ 1-1'!A601</f>
        <v>4</v>
      </c>
      <c r="B605" s="345" t="str">
        <f>'Նախահաշիվ 1-1'!B601</f>
        <v>15-613</v>
      </c>
      <c r="C605" s="344" t="str">
        <f>'Նախահաշիվ 1-1'!C601</f>
        <v>Մետաղական խողովակների յուղաներկում 2 անգամ                  Окраска стальных труб антикор. краской /2 раза /</v>
      </c>
      <c r="D605" s="345" t="str">
        <f>'Նախահաշիվ 1-1'!D601</f>
        <v>100մ2 / 100м2</v>
      </c>
      <c r="E605" s="346">
        <f>'Նախահաշիվ 1-1'!E601</f>
        <v>0.22915720000000001</v>
      </c>
      <c r="F605" s="346">
        <f t="shared" si="389"/>
        <v>114.76026543479253</v>
      </c>
      <c r="G605" s="346">
        <f t="shared" ref="G605" si="403">E605*F605</f>
        <v>26.29814109829384</v>
      </c>
      <c r="J605" s="27">
        <v>89.060548100000005</v>
      </c>
      <c r="K605" s="27">
        <f t="shared" si="391"/>
        <v>11.845052897300002</v>
      </c>
      <c r="L605" s="27">
        <f t="shared" si="392"/>
        <v>100.90560099730001</v>
      </c>
      <c r="M605" s="27">
        <f t="shared" si="393"/>
        <v>11.099616109703001</v>
      </c>
      <c r="N605" s="27">
        <f t="shared" si="394"/>
        <v>112.00521710700302</v>
      </c>
      <c r="O605" s="27">
        <f t="shared" si="395"/>
        <v>0.56002608553501509</v>
      </c>
      <c r="P605" s="27">
        <f t="shared" si="396"/>
        <v>112.56524319253803</v>
      </c>
      <c r="Q605" s="27">
        <f t="shared" si="397"/>
        <v>0.33769572957761412</v>
      </c>
      <c r="R605" s="27">
        <f t="shared" si="277"/>
        <v>1.6884786478880704</v>
      </c>
      <c r="S605" s="27">
        <f t="shared" si="398"/>
        <v>0.16884786478880706</v>
      </c>
      <c r="T605" s="27">
        <f t="shared" si="399"/>
        <v>114.76026543479253</v>
      </c>
    </row>
    <row r="606" spans="1:20">
      <c r="A606" s="343"/>
      <c r="B606" s="345"/>
      <c r="C606" s="344"/>
      <c r="D606" s="345"/>
      <c r="E606" s="346"/>
      <c r="F606" s="346"/>
      <c r="G606" s="346"/>
      <c r="K606" s="27">
        <f t="shared" si="391"/>
        <v>0</v>
      </c>
      <c r="L606" s="27">
        <f t="shared" si="392"/>
        <v>0</v>
      </c>
      <c r="M606" s="27">
        <f t="shared" si="393"/>
        <v>0</v>
      </c>
      <c r="N606" s="27">
        <f t="shared" si="394"/>
        <v>0</v>
      </c>
      <c r="O606" s="27">
        <f t="shared" si="395"/>
        <v>0</v>
      </c>
      <c r="P606" s="27">
        <f t="shared" si="396"/>
        <v>0</v>
      </c>
      <c r="Q606" s="27">
        <f t="shared" si="397"/>
        <v>0</v>
      </c>
      <c r="R606" s="27">
        <f t="shared" si="277"/>
        <v>0</v>
      </c>
      <c r="S606" s="27">
        <f t="shared" si="398"/>
        <v>0</v>
      </c>
      <c r="T606" s="27">
        <f t="shared" si="399"/>
        <v>0</v>
      </c>
    </row>
    <row r="607" spans="1:20">
      <c r="A607" s="343"/>
      <c r="B607" s="345"/>
      <c r="C607" s="344"/>
      <c r="D607" s="345"/>
      <c r="E607" s="346"/>
      <c r="F607" s="346"/>
      <c r="G607" s="346"/>
      <c r="K607" s="27">
        <f t="shared" si="391"/>
        <v>0</v>
      </c>
      <c r="L607" s="27">
        <f t="shared" si="392"/>
        <v>0</v>
      </c>
      <c r="M607" s="27">
        <f t="shared" si="393"/>
        <v>0</v>
      </c>
      <c r="N607" s="27">
        <f t="shared" si="394"/>
        <v>0</v>
      </c>
      <c r="O607" s="27">
        <f t="shared" si="395"/>
        <v>0</v>
      </c>
      <c r="P607" s="27">
        <f t="shared" si="396"/>
        <v>0</v>
      </c>
      <c r="Q607" s="27">
        <f t="shared" si="397"/>
        <v>0</v>
      </c>
      <c r="R607" s="27">
        <f t="shared" si="277"/>
        <v>0</v>
      </c>
      <c r="S607" s="27">
        <f t="shared" si="398"/>
        <v>0</v>
      </c>
      <c r="T607" s="27">
        <f t="shared" si="399"/>
        <v>0</v>
      </c>
    </row>
    <row r="608" spans="1:20">
      <c r="A608" s="343"/>
      <c r="B608" s="345"/>
      <c r="C608" s="344"/>
      <c r="D608" s="345"/>
      <c r="E608" s="346"/>
      <c r="F608" s="346"/>
      <c r="G608" s="346"/>
      <c r="K608" s="27">
        <f t="shared" si="391"/>
        <v>0</v>
      </c>
      <c r="L608" s="27">
        <f t="shared" si="392"/>
        <v>0</v>
      </c>
      <c r="M608" s="27">
        <f t="shared" si="393"/>
        <v>0</v>
      </c>
      <c r="N608" s="27">
        <f t="shared" si="394"/>
        <v>0</v>
      </c>
      <c r="O608" s="27">
        <f t="shared" si="395"/>
        <v>0</v>
      </c>
      <c r="P608" s="27">
        <f t="shared" si="396"/>
        <v>0</v>
      </c>
      <c r="Q608" s="27">
        <f t="shared" si="397"/>
        <v>0</v>
      </c>
      <c r="R608" s="27">
        <f t="shared" si="277"/>
        <v>0</v>
      </c>
      <c r="S608" s="27">
        <f t="shared" si="398"/>
        <v>0</v>
      </c>
      <c r="T608" s="27">
        <f t="shared" si="399"/>
        <v>0</v>
      </c>
    </row>
    <row r="609" spans="1:20" ht="14.25" customHeight="1">
      <c r="A609" s="343">
        <f>'Նախահաշիվ 1-1'!A605</f>
        <v>5</v>
      </c>
      <c r="B609" s="345" t="str">
        <f>'Նախահաշիվ 1-1'!B605</f>
        <v>E22-362</v>
      </c>
      <c r="C609" s="344" t="str">
        <f>'Նախահաշիվ 1-1'!C605</f>
        <v xml:space="preserve">Պողպատե ձևավոր մասերիտ եղադրում Монтаж стальных фасонных деталей    </v>
      </c>
      <c r="D609" s="345" t="str">
        <f>'Նախահաշիվ 1-1'!D605</f>
        <v>տ/т</v>
      </c>
      <c r="E609" s="346">
        <f>'Նախահաշիվ 1-1'!E605</f>
        <v>0.05</v>
      </c>
      <c r="F609" s="346">
        <f t="shared" si="389"/>
        <v>1617.2346170593682</v>
      </c>
      <c r="G609" s="346">
        <f t="shared" ref="G609" si="404">E609*F609</f>
        <v>80.861730852968421</v>
      </c>
      <c r="J609" s="27">
        <v>1255.06682</v>
      </c>
      <c r="K609" s="27">
        <f t="shared" si="391"/>
        <v>166.92388706</v>
      </c>
      <c r="L609" s="27">
        <f t="shared" ref="L609:L612" si="405">SUM(J609:K609)</f>
        <v>1421.99070706</v>
      </c>
      <c r="M609" s="27">
        <f t="shared" si="393"/>
        <v>156.4189777766</v>
      </c>
      <c r="N609" s="27">
        <f t="shared" ref="N609:N612" si="406">SUM(L609:M609)</f>
        <v>1578.4096848366</v>
      </c>
      <c r="O609" s="27">
        <f t="shared" si="395"/>
        <v>7.8920484241830007</v>
      </c>
      <c r="P609" s="27">
        <f t="shared" si="396"/>
        <v>1586.3017332607831</v>
      </c>
      <c r="Q609" s="27">
        <f t="shared" si="397"/>
        <v>4.7589051997823493</v>
      </c>
      <c r="R609" s="27">
        <f t="shared" si="277"/>
        <v>23.794525998911745</v>
      </c>
      <c r="S609" s="27">
        <f t="shared" si="398"/>
        <v>2.3794525998911746</v>
      </c>
      <c r="T609" s="27">
        <f t="shared" si="399"/>
        <v>1617.2346170593682</v>
      </c>
    </row>
    <row r="610" spans="1:20">
      <c r="A610" s="343"/>
      <c r="B610" s="345"/>
      <c r="C610" s="344"/>
      <c r="D610" s="345"/>
      <c r="E610" s="346"/>
      <c r="F610" s="346"/>
      <c r="G610" s="346"/>
      <c r="K610" s="27">
        <f t="shared" si="391"/>
        <v>0</v>
      </c>
      <c r="L610" s="27">
        <f t="shared" si="405"/>
        <v>0</v>
      </c>
      <c r="M610" s="27">
        <f t="shared" si="393"/>
        <v>0</v>
      </c>
      <c r="N610" s="27">
        <f t="shared" si="406"/>
        <v>0</v>
      </c>
      <c r="O610" s="27">
        <f t="shared" si="395"/>
        <v>0</v>
      </c>
      <c r="P610" s="27">
        <f t="shared" si="396"/>
        <v>0</v>
      </c>
      <c r="Q610" s="27">
        <f t="shared" si="397"/>
        <v>0</v>
      </c>
      <c r="R610" s="27">
        <f t="shared" si="277"/>
        <v>0</v>
      </c>
      <c r="S610" s="27">
        <f t="shared" si="398"/>
        <v>0</v>
      </c>
      <c r="T610" s="27">
        <f t="shared" si="399"/>
        <v>0</v>
      </c>
    </row>
    <row r="611" spans="1:20">
      <c r="A611" s="343"/>
      <c r="B611" s="345"/>
      <c r="C611" s="344"/>
      <c r="D611" s="345"/>
      <c r="E611" s="346"/>
      <c r="F611" s="346"/>
      <c r="G611" s="346"/>
      <c r="K611" s="27">
        <f t="shared" si="391"/>
        <v>0</v>
      </c>
      <c r="L611" s="27">
        <f t="shared" si="405"/>
        <v>0</v>
      </c>
      <c r="M611" s="27">
        <f t="shared" si="393"/>
        <v>0</v>
      </c>
      <c r="N611" s="27">
        <f t="shared" si="406"/>
        <v>0</v>
      </c>
      <c r="O611" s="27">
        <f t="shared" si="395"/>
        <v>0</v>
      </c>
      <c r="P611" s="27">
        <f t="shared" si="396"/>
        <v>0</v>
      </c>
      <c r="Q611" s="27">
        <f t="shared" si="397"/>
        <v>0</v>
      </c>
      <c r="R611" s="27">
        <f t="shared" si="277"/>
        <v>0</v>
      </c>
      <c r="S611" s="27">
        <f t="shared" si="398"/>
        <v>0</v>
      </c>
      <c r="T611" s="27">
        <f t="shared" si="399"/>
        <v>0</v>
      </c>
    </row>
    <row r="612" spans="1:20" ht="69" customHeight="1">
      <c r="A612" s="343"/>
      <c r="B612" s="345"/>
      <c r="C612" s="344"/>
      <c r="D612" s="345"/>
      <c r="E612" s="346"/>
      <c r="F612" s="346"/>
      <c r="G612" s="346"/>
      <c r="K612" s="27">
        <f t="shared" si="391"/>
        <v>0</v>
      </c>
      <c r="L612" s="27">
        <f t="shared" si="405"/>
        <v>0</v>
      </c>
      <c r="M612" s="27">
        <f t="shared" si="393"/>
        <v>0</v>
      </c>
      <c r="N612" s="27">
        <f t="shared" si="406"/>
        <v>0</v>
      </c>
      <c r="O612" s="27">
        <f t="shared" si="395"/>
        <v>0</v>
      </c>
      <c r="P612" s="27">
        <f t="shared" si="396"/>
        <v>0</v>
      </c>
      <c r="Q612" s="27">
        <f t="shared" si="397"/>
        <v>0</v>
      </c>
      <c r="R612" s="27">
        <f t="shared" ref="R612:R622" si="407">P612*1.5%</f>
        <v>0</v>
      </c>
      <c r="S612" s="27">
        <f t="shared" si="398"/>
        <v>0</v>
      </c>
      <c r="T612" s="27">
        <f t="shared" si="399"/>
        <v>0</v>
      </c>
    </row>
    <row r="613" spans="1:20" ht="14.25" customHeight="1">
      <c r="A613" s="343">
        <f>'Նախահաշիվ 1-1'!A609</f>
        <v>6</v>
      </c>
      <c r="B613" s="345" t="str">
        <f>'Նախահաշիվ 1-1'!B609</f>
        <v>շուկա</v>
      </c>
      <c r="C613" s="344" t="str">
        <f>'Նախահաշիվ 1-1'!C609</f>
        <v xml:space="preserve">Խողովակաշարի դատարկման հանգույցի մոնտաժում   Монтаж сливного стыка трубы   </v>
      </c>
      <c r="D613" s="345" t="str">
        <f>'Նախահաշիվ 1-1'!D609</f>
        <v>հատ</v>
      </c>
      <c r="E613" s="346">
        <f>'Նախահաշիվ 1-1'!E609</f>
        <v>1</v>
      </c>
      <c r="F613" s="346">
        <f t="shared" si="389"/>
        <v>9.5410476407951794</v>
      </c>
      <c r="G613" s="346">
        <f>E613*F613</f>
        <v>9.5410476407951794</v>
      </c>
      <c r="J613" s="27">
        <v>7.4044001999999995</v>
      </c>
      <c r="K613" s="27">
        <f t="shared" si="388"/>
        <v>0.98478522660000001</v>
      </c>
      <c r="L613" s="27">
        <f t="shared" si="379"/>
        <v>8.3891854265999992</v>
      </c>
      <c r="M613" s="27">
        <f t="shared" si="380"/>
        <v>0.92281039692599987</v>
      </c>
      <c r="N613" s="27">
        <f t="shared" si="381"/>
        <v>9.311995823525999</v>
      </c>
      <c r="O613" s="27">
        <f t="shared" si="382"/>
        <v>4.6559979117629997E-2</v>
      </c>
      <c r="P613" s="27">
        <f t="shared" si="383"/>
        <v>9.3585558026436289</v>
      </c>
      <c r="Q613" s="27">
        <f t="shared" si="384"/>
        <v>2.8075667407930886E-2</v>
      </c>
      <c r="R613" s="27">
        <f t="shared" si="407"/>
        <v>0.14037833703965444</v>
      </c>
      <c r="S613" s="27">
        <f t="shared" si="385"/>
        <v>1.4037833703965443E-2</v>
      </c>
      <c r="T613" s="27">
        <f t="shared" si="386"/>
        <v>9.5410476407951794</v>
      </c>
    </row>
    <row r="614" spans="1:20">
      <c r="A614" s="343"/>
      <c r="B614" s="345"/>
      <c r="C614" s="344"/>
      <c r="D614" s="345"/>
      <c r="E614" s="346"/>
      <c r="F614" s="346"/>
      <c r="G614" s="346"/>
      <c r="K614" s="27">
        <f t="shared" si="388"/>
        <v>0</v>
      </c>
      <c r="L614" s="27">
        <f t="shared" si="379"/>
        <v>0</v>
      </c>
      <c r="M614" s="27">
        <f t="shared" si="380"/>
        <v>0</v>
      </c>
      <c r="N614" s="27">
        <f t="shared" si="381"/>
        <v>0</v>
      </c>
      <c r="O614" s="27">
        <f t="shared" si="382"/>
        <v>0</v>
      </c>
      <c r="P614" s="27">
        <f t="shared" si="383"/>
        <v>0</v>
      </c>
      <c r="Q614" s="27">
        <f t="shared" si="384"/>
        <v>0</v>
      </c>
      <c r="R614" s="27">
        <f t="shared" si="407"/>
        <v>0</v>
      </c>
      <c r="S614" s="27">
        <f t="shared" si="385"/>
        <v>0</v>
      </c>
      <c r="T614" s="27">
        <f t="shared" si="386"/>
        <v>0</v>
      </c>
    </row>
    <row r="615" spans="1:20">
      <c r="A615" s="343"/>
      <c r="B615" s="345"/>
      <c r="C615" s="344"/>
      <c r="D615" s="345"/>
      <c r="E615" s="346"/>
      <c r="F615" s="346"/>
      <c r="G615" s="346"/>
      <c r="K615" s="27">
        <f t="shared" si="388"/>
        <v>0</v>
      </c>
      <c r="L615" s="27">
        <f t="shared" si="379"/>
        <v>0</v>
      </c>
      <c r="M615" s="27">
        <f t="shared" si="380"/>
        <v>0</v>
      </c>
      <c r="N615" s="27">
        <f t="shared" si="381"/>
        <v>0</v>
      </c>
      <c r="O615" s="27">
        <f t="shared" si="382"/>
        <v>0</v>
      </c>
      <c r="P615" s="27">
        <f t="shared" si="383"/>
        <v>0</v>
      </c>
      <c r="Q615" s="27">
        <f t="shared" si="384"/>
        <v>0</v>
      </c>
      <c r="R615" s="27">
        <f t="shared" si="407"/>
        <v>0</v>
      </c>
      <c r="S615" s="27">
        <f t="shared" si="385"/>
        <v>0</v>
      </c>
      <c r="T615" s="27">
        <f t="shared" si="386"/>
        <v>0</v>
      </c>
    </row>
    <row r="616" spans="1:20">
      <c r="A616" s="343"/>
      <c r="B616" s="345"/>
      <c r="C616" s="344"/>
      <c r="D616" s="345"/>
      <c r="E616" s="346"/>
      <c r="F616" s="346"/>
      <c r="G616" s="346"/>
      <c r="K616" s="27">
        <f t="shared" si="388"/>
        <v>0</v>
      </c>
      <c r="L616" s="27">
        <f t="shared" si="379"/>
        <v>0</v>
      </c>
      <c r="M616" s="27">
        <f t="shared" si="380"/>
        <v>0</v>
      </c>
      <c r="N616" s="27">
        <f t="shared" si="381"/>
        <v>0</v>
      </c>
      <c r="O616" s="27">
        <f t="shared" si="382"/>
        <v>0</v>
      </c>
      <c r="P616" s="27">
        <f t="shared" si="383"/>
        <v>0</v>
      </c>
      <c r="Q616" s="27">
        <f t="shared" si="384"/>
        <v>0</v>
      </c>
      <c r="R616" s="27">
        <f t="shared" si="407"/>
        <v>0</v>
      </c>
      <c r="S616" s="27">
        <f t="shared" si="385"/>
        <v>0</v>
      </c>
      <c r="T616" s="27">
        <f t="shared" si="386"/>
        <v>0</v>
      </c>
    </row>
    <row r="617" spans="1:20" ht="14.25" customHeight="1">
      <c r="A617" s="343">
        <f>'Նախահաշիվ 1-1'!A613</f>
        <v>7</v>
      </c>
      <c r="B617" s="345" t="str">
        <f>'Նախահաշիվ 1-1'!B613</f>
        <v>E22-383</v>
      </c>
      <c r="C617" s="344" t="str">
        <f>'Նախահաշիվ 1-1'!C613</f>
        <v xml:space="preserve">Պողպատե ջրթող փականի տեղադրում Ф32մմ           
Установка стальной задвижки Ф32мм       </v>
      </c>
      <c r="D617" s="345" t="str">
        <f>'Նախահաշիվ 1-1'!D613</f>
        <v>հատ</v>
      </c>
      <c r="E617" s="346">
        <f>'Նախահաշիվ 1-1'!E613</f>
        <v>5</v>
      </c>
      <c r="F617" s="346">
        <f t="shared" si="389"/>
        <v>9.1316599611561209</v>
      </c>
      <c r="G617" s="346">
        <f t="shared" ref="G617" si="408">E617*F617</f>
        <v>45.658299805780601</v>
      </c>
      <c r="J617" s="27">
        <v>7.0866918800000001</v>
      </c>
      <c r="K617" s="27">
        <f t="shared" si="388"/>
        <v>0.94253002004000008</v>
      </c>
      <c r="L617" s="27">
        <f t="shared" si="379"/>
        <v>8.0292219000399996</v>
      </c>
      <c r="M617" s="27">
        <f t="shared" si="380"/>
        <v>0.88321440900439996</v>
      </c>
      <c r="N617" s="27">
        <f t="shared" si="381"/>
        <v>8.9124363090444003</v>
      </c>
      <c r="O617" s="27">
        <f t="shared" si="382"/>
        <v>4.4562181545222006E-2</v>
      </c>
      <c r="P617" s="27">
        <f t="shared" si="383"/>
        <v>8.9569984905896227</v>
      </c>
      <c r="Q617" s="27">
        <f t="shared" si="384"/>
        <v>2.6870995471768869E-2</v>
      </c>
      <c r="R617" s="27">
        <f t="shared" si="407"/>
        <v>0.13435497735884433</v>
      </c>
      <c r="S617" s="27">
        <f t="shared" si="385"/>
        <v>1.3435497735884434E-2</v>
      </c>
      <c r="T617" s="27">
        <f t="shared" si="386"/>
        <v>9.1316599611561209</v>
      </c>
    </row>
    <row r="618" spans="1:20">
      <c r="A618" s="343"/>
      <c r="B618" s="345"/>
      <c r="C618" s="344"/>
      <c r="D618" s="345"/>
      <c r="E618" s="346"/>
      <c r="F618" s="346"/>
      <c r="G618" s="346"/>
      <c r="K618" s="27">
        <f t="shared" si="388"/>
        <v>0</v>
      </c>
      <c r="L618" s="27">
        <f t="shared" si="379"/>
        <v>0</v>
      </c>
      <c r="M618" s="27">
        <f t="shared" si="380"/>
        <v>0</v>
      </c>
      <c r="N618" s="27">
        <f t="shared" si="381"/>
        <v>0</v>
      </c>
      <c r="O618" s="27">
        <f t="shared" si="382"/>
        <v>0</v>
      </c>
      <c r="P618" s="27">
        <f t="shared" si="383"/>
        <v>0</v>
      </c>
      <c r="Q618" s="27">
        <f t="shared" si="384"/>
        <v>0</v>
      </c>
      <c r="R618" s="27">
        <f t="shared" si="407"/>
        <v>0</v>
      </c>
      <c r="S618" s="27">
        <f t="shared" si="385"/>
        <v>0</v>
      </c>
      <c r="T618" s="27">
        <f t="shared" si="386"/>
        <v>0</v>
      </c>
    </row>
    <row r="619" spans="1:20">
      <c r="A619" s="343"/>
      <c r="B619" s="345"/>
      <c r="C619" s="344"/>
      <c r="D619" s="345"/>
      <c r="E619" s="346"/>
      <c r="F619" s="346"/>
      <c r="G619" s="346"/>
      <c r="K619" s="27">
        <f t="shared" si="388"/>
        <v>0</v>
      </c>
      <c r="L619" s="27">
        <f t="shared" si="379"/>
        <v>0</v>
      </c>
      <c r="M619" s="27">
        <f t="shared" si="380"/>
        <v>0</v>
      </c>
      <c r="N619" s="27">
        <f t="shared" si="381"/>
        <v>0</v>
      </c>
      <c r="O619" s="27">
        <f t="shared" si="382"/>
        <v>0</v>
      </c>
      <c r="P619" s="27">
        <f t="shared" si="383"/>
        <v>0</v>
      </c>
      <c r="Q619" s="27">
        <f t="shared" si="384"/>
        <v>0</v>
      </c>
      <c r="R619" s="27">
        <f t="shared" si="407"/>
        <v>0</v>
      </c>
      <c r="S619" s="27">
        <f t="shared" si="385"/>
        <v>0</v>
      </c>
      <c r="T619" s="27">
        <f t="shared" si="386"/>
        <v>0</v>
      </c>
    </row>
    <row r="620" spans="1:20">
      <c r="A620" s="343"/>
      <c r="B620" s="345"/>
      <c r="C620" s="344"/>
      <c r="D620" s="345"/>
      <c r="E620" s="346"/>
      <c r="F620" s="346"/>
      <c r="G620" s="346"/>
      <c r="K620" s="27">
        <f t="shared" si="388"/>
        <v>0</v>
      </c>
      <c r="L620" s="27">
        <f t="shared" si="379"/>
        <v>0</v>
      </c>
      <c r="M620" s="27">
        <f t="shared" si="380"/>
        <v>0</v>
      </c>
      <c r="N620" s="27">
        <f t="shared" si="381"/>
        <v>0</v>
      </c>
      <c r="O620" s="27">
        <f t="shared" si="382"/>
        <v>0</v>
      </c>
      <c r="P620" s="27">
        <f t="shared" si="383"/>
        <v>0</v>
      </c>
      <c r="Q620" s="27">
        <f t="shared" si="384"/>
        <v>0</v>
      </c>
      <c r="R620" s="27">
        <f t="shared" si="407"/>
        <v>0</v>
      </c>
      <c r="S620" s="27">
        <f t="shared" si="385"/>
        <v>0</v>
      </c>
      <c r="T620" s="27">
        <f t="shared" si="386"/>
        <v>0</v>
      </c>
    </row>
    <row r="621" spans="1:20" ht="23.25" customHeight="1">
      <c r="A621" s="348" t="s">
        <v>86</v>
      </c>
      <c r="B621" s="349"/>
      <c r="C621" s="349"/>
      <c r="D621" s="349"/>
      <c r="E621" s="349"/>
      <c r="F621" s="349"/>
      <c r="G621" s="33">
        <f>SUM(G589:G620)</f>
        <v>447.16485730217323</v>
      </c>
      <c r="K621" s="27">
        <f t="shared" ref="K621:K622" si="409">J621*13.3%</f>
        <v>0</v>
      </c>
      <c r="L621" s="27">
        <f t="shared" ref="L621:L622" si="410">SUM(J621:K621)</f>
        <v>0</v>
      </c>
      <c r="M621" s="27">
        <f t="shared" ref="M621:M622" si="411">L621*11%</f>
        <v>0</v>
      </c>
      <c r="N621" s="27">
        <f t="shared" ref="N621:N622" si="412">SUM(L621:M621)</f>
        <v>0</v>
      </c>
      <c r="O621" s="27">
        <f t="shared" ref="O621:O622" si="413">N621*0.5%</f>
        <v>0</v>
      </c>
      <c r="P621" s="27">
        <f t="shared" ref="P621:P622" si="414">SUM(N621:O621)</f>
        <v>0</v>
      </c>
      <c r="Q621" s="27">
        <f t="shared" ref="Q621:Q622" si="415">P621*0.3%</f>
        <v>0</v>
      </c>
      <c r="R621" s="27">
        <f t="shared" si="407"/>
        <v>0</v>
      </c>
      <c r="S621" s="27">
        <f t="shared" ref="S621:S622" si="416">P621*0.15%</f>
        <v>0</v>
      </c>
      <c r="T621" s="27">
        <f t="shared" ref="T621:T622" si="417">SUM(P621:S621)</f>
        <v>0</v>
      </c>
    </row>
    <row r="622" spans="1:20" ht="33" customHeight="1">
      <c r="A622" s="348" t="s">
        <v>95</v>
      </c>
      <c r="B622" s="349"/>
      <c r="C622" s="349"/>
      <c r="D622" s="349"/>
      <c r="E622" s="349"/>
      <c r="F622" s="349"/>
      <c r="G622" s="34">
        <f>G621/($G$624+$G$625)</f>
        <v>1.1336939739810441E-2</v>
      </c>
      <c r="K622" s="27">
        <f t="shared" si="409"/>
        <v>0</v>
      </c>
      <c r="L622" s="27">
        <f t="shared" si="410"/>
        <v>0</v>
      </c>
      <c r="M622" s="27">
        <f t="shared" si="411"/>
        <v>0</v>
      </c>
      <c r="N622" s="27">
        <f t="shared" si="412"/>
        <v>0</v>
      </c>
      <c r="O622" s="27">
        <f t="shared" si="413"/>
        <v>0</v>
      </c>
      <c r="P622" s="27">
        <f t="shared" si="414"/>
        <v>0</v>
      </c>
      <c r="Q622" s="27">
        <f t="shared" si="415"/>
        <v>0</v>
      </c>
      <c r="R622" s="27">
        <f t="shared" si="407"/>
        <v>0</v>
      </c>
      <c r="S622" s="27">
        <f t="shared" si="416"/>
        <v>0</v>
      </c>
      <c r="T622" s="27">
        <f t="shared" si="417"/>
        <v>0</v>
      </c>
    </row>
    <row r="623" spans="1:20">
      <c r="A623" s="35"/>
    </row>
    <row r="624" spans="1:20" s="56" customFormat="1" ht="24" customHeight="1">
      <c r="B624" s="57"/>
      <c r="C624" s="58" t="s">
        <v>97</v>
      </c>
      <c r="D624" s="59"/>
      <c r="E624" s="60"/>
      <c r="F624" s="60"/>
      <c r="G624" s="61">
        <f>G621+G586+G551+G367+G96-(G490+G494+G454+G450)</f>
        <v>39194.669326967582</v>
      </c>
      <c r="I624" s="62"/>
    </row>
    <row r="625" spans="1:12" s="56" customFormat="1" ht="24" customHeight="1">
      <c r="B625" s="57"/>
      <c r="C625" s="58" t="s">
        <v>192</v>
      </c>
      <c r="D625" s="59"/>
      <c r="E625" s="60"/>
      <c r="F625" s="60"/>
      <c r="G625" s="61">
        <f>G490+G494+G454+G450</f>
        <v>248.50207244659995</v>
      </c>
    </row>
    <row r="626" spans="1:12" s="56" customFormat="1" ht="15">
      <c r="B626" s="57"/>
      <c r="C626" s="58" t="s">
        <v>126</v>
      </c>
      <c r="D626" s="59"/>
      <c r="E626" s="60"/>
      <c r="F626" s="60"/>
      <c r="G626" s="63">
        <f>G624*20%</f>
        <v>7838.9338653935165</v>
      </c>
    </row>
    <row r="627" spans="1:12" s="56" customFormat="1" ht="15">
      <c r="B627" s="57"/>
      <c r="C627" s="58" t="s">
        <v>97</v>
      </c>
      <c r="D627" s="59"/>
      <c r="E627" s="60"/>
      <c r="F627" s="60"/>
      <c r="G627" s="61">
        <f>G626+G624</f>
        <v>47033.603192361101</v>
      </c>
      <c r="J627" s="62"/>
    </row>
    <row r="628" spans="1:12" s="64" customFormat="1" ht="30">
      <c r="B628" s="65"/>
      <c r="C628" s="59" t="s">
        <v>193</v>
      </c>
      <c r="D628" s="66"/>
      <c r="E628" s="67"/>
      <c r="F628" s="67"/>
      <c r="G628" s="68">
        <f>G627+G625</f>
        <v>47282.105264807702</v>
      </c>
      <c r="I628" s="69">
        <f>G622+G587+G552+G368+G97</f>
        <v>1</v>
      </c>
      <c r="L628" s="69"/>
    </row>
    <row r="631" spans="1:12" ht="15">
      <c r="A631" s="358" t="s">
        <v>84</v>
      </c>
      <c r="B631" s="358"/>
      <c r="C631" s="358"/>
      <c r="D631" s="358"/>
      <c r="E631" s="358"/>
      <c r="F631" s="358"/>
      <c r="G631" s="358"/>
    </row>
  </sheetData>
  <mergeCells count="1055">
    <mergeCell ref="A609:A612"/>
    <mergeCell ref="B609:B612"/>
    <mergeCell ref="C609:C612"/>
    <mergeCell ref="D609:D612"/>
    <mergeCell ref="E609:E612"/>
    <mergeCell ref="F609:F612"/>
    <mergeCell ref="G609:G612"/>
    <mergeCell ref="A621:F621"/>
    <mergeCell ref="A622:F622"/>
    <mergeCell ref="E582:E585"/>
    <mergeCell ref="F582:F585"/>
    <mergeCell ref="G582:G585"/>
    <mergeCell ref="A578:A581"/>
    <mergeCell ref="B578:B581"/>
    <mergeCell ref="A593:A596"/>
    <mergeCell ref="B593:B596"/>
    <mergeCell ref="C593:C596"/>
    <mergeCell ref="D593:D596"/>
    <mergeCell ref="E593:E596"/>
    <mergeCell ref="F593:F596"/>
    <mergeCell ref="G593:G596"/>
    <mergeCell ref="C578:C581"/>
    <mergeCell ref="D578:D581"/>
    <mergeCell ref="E578:E581"/>
    <mergeCell ref="F578:F581"/>
    <mergeCell ref="A597:A600"/>
    <mergeCell ref="B597:B600"/>
    <mergeCell ref="C597:C600"/>
    <mergeCell ref="D597:D600"/>
    <mergeCell ref="E597:E600"/>
    <mergeCell ref="F597:F600"/>
    <mergeCell ref="G597:G600"/>
    <mergeCell ref="F422:F425"/>
    <mergeCell ref="G422:G425"/>
    <mergeCell ref="A426:A429"/>
    <mergeCell ref="B426:B429"/>
    <mergeCell ref="C426:C429"/>
    <mergeCell ref="D426:D429"/>
    <mergeCell ref="E426:E429"/>
    <mergeCell ref="F426:F429"/>
    <mergeCell ref="G426:G429"/>
    <mergeCell ref="F589:F592"/>
    <mergeCell ref="A589:A592"/>
    <mergeCell ref="B589:B592"/>
    <mergeCell ref="C589:C592"/>
    <mergeCell ref="D589:D592"/>
    <mergeCell ref="E589:E592"/>
    <mergeCell ref="G589:G592"/>
    <mergeCell ref="A430:A433"/>
    <mergeCell ref="B430:B433"/>
    <mergeCell ref="C430:C433"/>
    <mergeCell ref="D430:D433"/>
    <mergeCell ref="E430:E433"/>
    <mergeCell ref="F430:F433"/>
    <mergeCell ref="G430:G433"/>
    <mergeCell ref="G578:G581"/>
    <mergeCell ref="A582:A585"/>
    <mergeCell ref="B582:B585"/>
    <mergeCell ref="C582:C585"/>
    <mergeCell ref="D582:D585"/>
    <mergeCell ref="A490:A493"/>
    <mergeCell ref="B490:B493"/>
    <mergeCell ref="C490:C493"/>
    <mergeCell ref="D490:D493"/>
    <mergeCell ref="A240:A243"/>
    <mergeCell ref="B240:B243"/>
    <mergeCell ref="C240:C243"/>
    <mergeCell ref="D240:D243"/>
    <mergeCell ref="E240:E243"/>
    <mergeCell ref="F240:F243"/>
    <mergeCell ref="G240:G243"/>
    <mergeCell ref="A245:A248"/>
    <mergeCell ref="B245:B248"/>
    <mergeCell ref="C245:C248"/>
    <mergeCell ref="D245:D248"/>
    <mergeCell ref="E245:E248"/>
    <mergeCell ref="F245:F248"/>
    <mergeCell ref="G245:G248"/>
    <mergeCell ref="A402:A405"/>
    <mergeCell ref="B402:B405"/>
    <mergeCell ref="C402:C405"/>
    <mergeCell ref="D402:D405"/>
    <mergeCell ref="E402:E405"/>
    <mergeCell ref="F402:F405"/>
    <mergeCell ref="G402:G405"/>
    <mergeCell ref="A249:A252"/>
    <mergeCell ref="B249:B252"/>
    <mergeCell ref="C249:C252"/>
    <mergeCell ref="D249:D252"/>
    <mergeCell ref="E249:E252"/>
    <mergeCell ref="F249:F252"/>
    <mergeCell ref="G249:G252"/>
    <mergeCell ref="E378:E381"/>
    <mergeCell ref="F378:F381"/>
    <mergeCell ref="G378:G381"/>
    <mergeCell ref="D382:D385"/>
    <mergeCell ref="A228:A231"/>
    <mergeCell ref="B228:B231"/>
    <mergeCell ref="C228:C231"/>
    <mergeCell ref="D228:D231"/>
    <mergeCell ref="E228:E231"/>
    <mergeCell ref="F228:F231"/>
    <mergeCell ref="G228:G231"/>
    <mergeCell ref="A232:A235"/>
    <mergeCell ref="B232:B235"/>
    <mergeCell ref="C232:C235"/>
    <mergeCell ref="D232:D235"/>
    <mergeCell ref="E232:E235"/>
    <mergeCell ref="F232:F235"/>
    <mergeCell ref="G232:G235"/>
    <mergeCell ref="A236:A239"/>
    <mergeCell ref="B236:B239"/>
    <mergeCell ref="C236:C239"/>
    <mergeCell ref="D236:D239"/>
    <mergeCell ref="E236:E239"/>
    <mergeCell ref="F236:F239"/>
    <mergeCell ref="G236:G239"/>
    <mergeCell ref="A207:A210"/>
    <mergeCell ref="B207:B210"/>
    <mergeCell ref="C207:C210"/>
    <mergeCell ref="D207:D210"/>
    <mergeCell ref="E207:E210"/>
    <mergeCell ref="F207:F210"/>
    <mergeCell ref="G207:G210"/>
    <mergeCell ref="A211:A214"/>
    <mergeCell ref="B211:B214"/>
    <mergeCell ref="C211:C214"/>
    <mergeCell ref="D211:D214"/>
    <mergeCell ref="E211:E214"/>
    <mergeCell ref="F211:F214"/>
    <mergeCell ref="G211:G214"/>
    <mergeCell ref="A224:A227"/>
    <mergeCell ref="B224:B227"/>
    <mergeCell ref="C224:C227"/>
    <mergeCell ref="D224:D227"/>
    <mergeCell ref="E224:E227"/>
    <mergeCell ref="F224:F227"/>
    <mergeCell ref="G224:G227"/>
    <mergeCell ref="F219:F222"/>
    <mergeCell ref="G219:G222"/>
    <mergeCell ref="A195:A198"/>
    <mergeCell ref="B195:B198"/>
    <mergeCell ref="C195:C198"/>
    <mergeCell ref="D195:D198"/>
    <mergeCell ref="E195:E198"/>
    <mergeCell ref="F195:F198"/>
    <mergeCell ref="G195:G198"/>
    <mergeCell ref="A199:A202"/>
    <mergeCell ref="B199:B202"/>
    <mergeCell ref="C199:C202"/>
    <mergeCell ref="D199:D202"/>
    <mergeCell ref="E199:E202"/>
    <mergeCell ref="F199:F202"/>
    <mergeCell ref="G199:G202"/>
    <mergeCell ref="A203:A206"/>
    <mergeCell ref="B203:B206"/>
    <mergeCell ref="C203:C206"/>
    <mergeCell ref="D203:D206"/>
    <mergeCell ref="E203:E206"/>
    <mergeCell ref="F203:F206"/>
    <mergeCell ref="G203:G206"/>
    <mergeCell ref="A183:A186"/>
    <mergeCell ref="B183:B186"/>
    <mergeCell ref="C183:C186"/>
    <mergeCell ref="D183:D186"/>
    <mergeCell ref="E183:E186"/>
    <mergeCell ref="F183:F186"/>
    <mergeCell ref="G183:G186"/>
    <mergeCell ref="A187:A190"/>
    <mergeCell ref="B187:B190"/>
    <mergeCell ref="C187:C190"/>
    <mergeCell ref="D187:D190"/>
    <mergeCell ref="E187:E190"/>
    <mergeCell ref="F187:F190"/>
    <mergeCell ref="G187:G190"/>
    <mergeCell ref="A191:A194"/>
    <mergeCell ref="B191:B194"/>
    <mergeCell ref="C191:C194"/>
    <mergeCell ref="D191:D194"/>
    <mergeCell ref="E191:E194"/>
    <mergeCell ref="F191:F194"/>
    <mergeCell ref="G191:G194"/>
    <mergeCell ref="C171:C174"/>
    <mergeCell ref="D171:D174"/>
    <mergeCell ref="E171:E174"/>
    <mergeCell ref="F171:F174"/>
    <mergeCell ref="G171:G174"/>
    <mergeCell ref="A175:A178"/>
    <mergeCell ref="B175:B178"/>
    <mergeCell ref="C175:C178"/>
    <mergeCell ref="D175:D178"/>
    <mergeCell ref="E175:E178"/>
    <mergeCell ref="F175:F178"/>
    <mergeCell ref="G175:G178"/>
    <mergeCell ref="A179:A182"/>
    <mergeCell ref="B179:B182"/>
    <mergeCell ref="C179:C182"/>
    <mergeCell ref="D179:D182"/>
    <mergeCell ref="E179:E182"/>
    <mergeCell ref="F179:F182"/>
    <mergeCell ref="G179:G182"/>
    <mergeCell ref="A159:A162"/>
    <mergeCell ref="B159:B162"/>
    <mergeCell ref="C159:C162"/>
    <mergeCell ref="D159:D162"/>
    <mergeCell ref="E159:E162"/>
    <mergeCell ref="F159:F162"/>
    <mergeCell ref="G159:G162"/>
    <mergeCell ref="A163:A166"/>
    <mergeCell ref="B163:B166"/>
    <mergeCell ref="C163:C166"/>
    <mergeCell ref="D163:D166"/>
    <mergeCell ref="E163:E166"/>
    <mergeCell ref="F163:F166"/>
    <mergeCell ref="G163:G166"/>
    <mergeCell ref="E143:E146"/>
    <mergeCell ref="F143:F146"/>
    <mergeCell ref="G151:G154"/>
    <mergeCell ref="A155:A158"/>
    <mergeCell ref="B155:B158"/>
    <mergeCell ref="C155:C158"/>
    <mergeCell ref="D155:D158"/>
    <mergeCell ref="E155:E158"/>
    <mergeCell ref="F155:F158"/>
    <mergeCell ref="G155:G158"/>
    <mergeCell ref="A151:A154"/>
    <mergeCell ref="B151:B154"/>
    <mergeCell ref="C151:C154"/>
    <mergeCell ref="D151:D154"/>
    <mergeCell ref="E151:E154"/>
    <mergeCell ref="F151:F154"/>
    <mergeCell ref="D76:D79"/>
    <mergeCell ref="E76:E79"/>
    <mergeCell ref="F76:F79"/>
    <mergeCell ref="G76:G79"/>
    <mergeCell ref="A107:A110"/>
    <mergeCell ref="B107:B110"/>
    <mergeCell ref="C107:C110"/>
    <mergeCell ref="D107:D110"/>
    <mergeCell ref="E107:E110"/>
    <mergeCell ref="F107:F110"/>
    <mergeCell ref="G107:G110"/>
    <mergeCell ref="A99:A102"/>
    <mergeCell ref="B99:B102"/>
    <mergeCell ref="C99:C102"/>
    <mergeCell ref="D99:D102"/>
    <mergeCell ref="E99:E102"/>
    <mergeCell ref="F99:F102"/>
    <mergeCell ref="G99:G102"/>
    <mergeCell ref="A103:A106"/>
    <mergeCell ref="B103:B106"/>
    <mergeCell ref="C103:C106"/>
    <mergeCell ref="D103:D106"/>
    <mergeCell ref="E103:E106"/>
    <mergeCell ref="F103:F106"/>
    <mergeCell ref="G103:G106"/>
    <mergeCell ref="A84:A87"/>
    <mergeCell ref="B84:B87"/>
    <mergeCell ref="A631:G631"/>
    <mergeCell ref="G613:G616"/>
    <mergeCell ref="G617:G620"/>
    <mergeCell ref="A586:F586"/>
    <mergeCell ref="A587:F587"/>
    <mergeCell ref="A588:G588"/>
    <mergeCell ref="A613:A616"/>
    <mergeCell ref="B613:B616"/>
    <mergeCell ref="C613:C616"/>
    <mergeCell ref="D613:D616"/>
    <mergeCell ref="E613:E616"/>
    <mergeCell ref="F613:F616"/>
    <mergeCell ref="A617:A620"/>
    <mergeCell ref="B617:B620"/>
    <mergeCell ref="C617:C620"/>
    <mergeCell ref="D617:D620"/>
    <mergeCell ref="E617:E620"/>
    <mergeCell ref="F617:F620"/>
    <mergeCell ref="A601:A604"/>
    <mergeCell ref="B601:B604"/>
    <mergeCell ref="C601:C604"/>
    <mergeCell ref="D601:D604"/>
    <mergeCell ref="E601:E604"/>
    <mergeCell ref="F601:F604"/>
    <mergeCell ref="G601:G604"/>
    <mergeCell ref="A605:A608"/>
    <mergeCell ref="B605:B608"/>
    <mergeCell ref="C605:C608"/>
    <mergeCell ref="D605:D608"/>
    <mergeCell ref="E605:E608"/>
    <mergeCell ref="F605:F608"/>
    <mergeCell ref="G605:G608"/>
    <mergeCell ref="E382:E385"/>
    <mergeCell ref="F382:F385"/>
    <mergeCell ref="G382:G385"/>
    <mergeCell ref="A382:A385"/>
    <mergeCell ref="A367:F367"/>
    <mergeCell ref="A368:F368"/>
    <mergeCell ref="A553:G553"/>
    <mergeCell ref="A562:A565"/>
    <mergeCell ref="B562:B565"/>
    <mergeCell ref="C562:C565"/>
    <mergeCell ref="D562:D565"/>
    <mergeCell ref="E562:E565"/>
    <mergeCell ref="F562:F565"/>
    <mergeCell ref="A558:A561"/>
    <mergeCell ref="B558:B561"/>
    <mergeCell ref="C558:C561"/>
    <mergeCell ref="D558:D561"/>
    <mergeCell ref="E558:E561"/>
    <mergeCell ref="F558:F561"/>
    <mergeCell ref="G558:G561"/>
    <mergeCell ref="A378:A381"/>
    <mergeCell ref="B378:B381"/>
    <mergeCell ref="C378:C381"/>
    <mergeCell ref="D378:D381"/>
    <mergeCell ref="B382:B385"/>
    <mergeCell ref="C382:C385"/>
    <mergeCell ref="F370:F373"/>
    <mergeCell ref="G370:G373"/>
    <mergeCell ref="D418:D421"/>
    <mergeCell ref="E418:E421"/>
    <mergeCell ref="F418:F421"/>
    <mergeCell ref="A386:A389"/>
    <mergeCell ref="A374:A377"/>
    <mergeCell ref="B374:B377"/>
    <mergeCell ref="C374:C377"/>
    <mergeCell ref="D374:D377"/>
    <mergeCell ref="E374:E377"/>
    <mergeCell ref="F374:F377"/>
    <mergeCell ref="G374:G377"/>
    <mergeCell ref="A167:A170"/>
    <mergeCell ref="B167:B170"/>
    <mergeCell ref="C167:C170"/>
    <mergeCell ref="D167:D170"/>
    <mergeCell ref="E167:E170"/>
    <mergeCell ref="F167:F170"/>
    <mergeCell ref="G167:G170"/>
    <mergeCell ref="A171:A174"/>
    <mergeCell ref="B171:B174"/>
    <mergeCell ref="A215:A218"/>
    <mergeCell ref="B215:B218"/>
    <mergeCell ref="C215:C218"/>
    <mergeCell ref="D215:D218"/>
    <mergeCell ref="E215:E218"/>
    <mergeCell ref="F215:F218"/>
    <mergeCell ref="G215:G218"/>
    <mergeCell ref="A219:A222"/>
    <mergeCell ref="B219:B222"/>
    <mergeCell ref="C219:C222"/>
    <mergeCell ref="D219:D222"/>
    <mergeCell ref="E219:E222"/>
    <mergeCell ref="A253:A256"/>
    <mergeCell ref="B253:B256"/>
    <mergeCell ref="C253:C256"/>
    <mergeCell ref="D253:D256"/>
    <mergeCell ref="G135:G138"/>
    <mergeCell ref="A139:A142"/>
    <mergeCell ref="B139:B142"/>
    <mergeCell ref="C139:C142"/>
    <mergeCell ref="D139:D142"/>
    <mergeCell ref="E139:E142"/>
    <mergeCell ref="F139:F142"/>
    <mergeCell ref="G139:G142"/>
    <mergeCell ref="A135:A138"/>
    <mergeCell ref="B135:B138"/>
    <mergeCell ref="C135:C138"/>
    <mergeCell ref="D135:D138"/>
    <mergeCell ref="E135:E138"/>
    <mergeCell ref="F135:F138"/>
    <mergeCell ref="A369:G369"/>
    <mergeCell ref="A370:A373"/>
    <mergeCell ref="B370:B373"/>
    <mergeCell ref="C370:C373"/>
    <mergeCell ref="D370:D373"/>
    <mergeCell ref="E370:E373"/>
    <mergeCell ref="G143:G146"/>
    <mergeCell ref="A147:A150"/>
    <mergeCell ref="B147:B150"/>
    <mergeCell ref="C147:C150"/>
    <mergeCell ref="D147:D150"/>
    <mergeCell ref="E147:E150"/>
    <mergeCell ref="F147:F150"/>
    <mergeCell ref="G147:G150"/>
    <mergeCell ref="A143:A146"/>
    <mergeCell ref="B143:B146"/>
    <mergeCell ref="C143:C146"/>
    <mergeCell ref="D143:D146"/>
    <mergeCell ref="C68:C71"/>
    <mergeCell ref="D68:D71"/>
    <mergeCell ref="E68:E71"/>
    <mergeCell ref="F68:F71"/>
    <mergeCell ref="G68:G71"/>
    <mergeCell ref="A72:A75"/>
    <mergeCell ref="G127:G130"/>
    <mergeCell ref="A131:A134"/>
    <mergeCell ref="B131:B134"/>
    <mergeCell ref="C131:C134"/>
    <mergeCell ref="D131:D134"/>
    <mergeCell ref="E131:E134"/>
    <mergeCell ref="F131:F134"/>
    <mergeCell ref="G131:G134"/>
    <mergeCell ref="A96:F96"/>
    <mergeCell ref="A97:F97"/>
    <mergeCell ref="A98:G98"/>
    <mergeCell ref="A127:A130"/>
    <mergeCell ref="B127:B130"/>
    <mergeCell ref="C127:C130"/>
    <mergeCell ref="D127:D130"/>
    <mergeCell ref="E127:E130"/>
    <mergeCell ref="F127:F130"/>
    <mergeCell ref="A119:A122"/>
    <mergeCell ref="B119:B122"/>
    <mergeCell ref="C119:C122"/>
    <mergeCell ref="D119:D122"/>
    <mergeCell ref="F72:F75"/>
    <mergeCell ref="G72:G75"/>
    <mergeCell ref="A76:A79"/>
    <mergeCell ref="B76:B79"/>
    <mergeCell ref="C76:C79"/>
    <mergeCell ref="D2:G2"/>
    <mergeCell ref="A3:G7"/>
    <mergeCell ref="A8:G9"/>
    <mergeCell ref="A10:A13"/>
    <mergeCell ref="B10:B13"/>
    <mergeCell ref="C10:C13"/>
    <mergeCell ref="D10:D13"/>
    <mergeCell ref="E10:E13"/>
    <mergeCell ref="F10:F13"/>
    <mergeCell ref="G10:G12"/>
    <mergeCell ref="A20:A23"/>
    <mergeCell ref="B20:B23"/>
    <mergeCell ref="C20:C23"/>
    <mergeCell ref="D20:D23"/>
    <mergeCell ref="E20:E23"/>
    <mergeCell ref="F20:F23"/>
    <mergeCell ref="G40:G43"/>
    <mergeCell ref="A40:A43"/>
    <mergeCell ref="B40:B43"/>
    <mergeCell ref="C40:C43"/>
    <mergeCell ref="D40:D43"/>
    <mergeCell ref="E40:E43"/>
    <mergeCell ref="F40:F43"/>
    <mergeCell ref="B16:B19"/>
    <mergeCell ref="C16:C19"/>
    <mergeCell ref="D16:D19"/>
    <mergeCell ref="E16:E19"/>
    <mergeCell ref="F16:F19"/>
    <mergeCell ref="G16:G19"/>
    <mergeCell ref="A32:A35"/>
    <mergeCell ref="B32:B35"/>
    <mergeCell ref="C32:C35"/>
    <mergeCell ref="B386:B389"/>
    <mergeCell ref="C386:C389"/>
    <mergeCell ref="D386:D389"/>
    <mergeCell ref="E386:E389"/>
    <mergeCell ref="F386:F389"/>
    <mergeCell ref="G386:G389"/>
    <mergeCell ref="A390:A393"/>
    <mergeCell ref="B390:B393"/>
    <mergeCell ref="C390:C393"/>
    <mergeCell ref="D390:D393"/>
    <mergeCell ref="E390:E393"/>
    <mergeCell ref="F390:F393"/>
    <mergeCell ref="G390:G393"/>
    <mergeCell ref="A15:G15"/>
    <mergeCell ref="A36:A39"/>
    <mergeCell ref="B36:B39"/>
    <mergeCell ref="C36:C39"/>
    <mergeCell ref="D36:D39"/>
    <mergeCell ref="E36:E39"/>
    <mergeCell ref="F36:F39"/>
    <mergeCell ref="G36:G39"/>
    <mergeCell ref="A44:A47"/>
    <mergeCell ref="B44:B47"/>
    <mergeCell ref="C44:C47"/>
    <mergeCell ref="D44:D47"/>
    <mergeCell ref="E44:E47"/>
    <mergeCell ref="F44:F47"/>
    <mergeCell ref="G44:G47"/>
    <mergeCell ref="G48:G51"/>
    <mergeCell ref="A52:A55"/>
    <mergeCell ref="B52:B55"/>
    <mergeCell ref="A16:A19"/>
    <mergeCell ref="B418:B421"/>
    <mergeCell ref="C418:C421"/>
    <mergeCell ref="A394:A397"/>
    <mergeCell ref="B394:B397"/>
    <mergeCell ref="C394:C397"/>
    <mergeCell ref="D394:D397"/>
    <mergeCell ref="E394:E397"/>
    <mergeCell ref="F394:F397"/>
    <mergeCell ref="G394:G397"/>
    <mergeCell ref="A551:F551"/>
    <mergeCell ref="A552:F552"/>
    <mergeCell ref="A398:A401"/>
    <mergeCell ref="B398:B401"/>
    <mergeCell ref="C398:C401"/>
    <mergeCell ref="D398:D401"/>
    <mergeCell ref="E398:E401"/>
    <mergeCell ref="F398:F401"/>
    <mergeCell ref="G398:G401"/>
    <mergeCell ref="A406:A409"/>
    <mergeCell ref="B406:B409"/>
    <mergeCell ref="C406:C409"/>
    <mergeCell ref="D406:D409"/>
    <mergeCell ref="E406:E409"/>
    <mergeCell ref="F406:F409"/>
    <mergeCell ref="G406:G409"/>
    <mergeCell ref="A410:A413"/>
    <mergeCell ref="G418:G421"/>
    <mergeCell ref="A422:A425"/>
    <mergeCell ref="B422:B425"/>
    <mergeCell ref="C422:C425"/>
    <mergeCell ref="D422:D425"/>
    <mergeCell ref="E422:E425"/>
    <mergeCell ref="G570:G573"/>
    <mergeCell ref="A574:A577"/>
    <mergeCell ref="B574:B577"/>
    <mergeCell ref="C574:C577"/>
    <mergeCell ref="D574:D577"/>
    <mergeCell ref="E574:E577"/>
    <mergeCell ref="F574:F577"/>
    <mergeCell ref="G574:G577"/>
    <mergeCell ref="A570:A573"/>
    <mergeCell ref="B570:B573"/>
    <mergeCell ref="C570:C573"/>
    <mergeCell ref="D570:D573"/>
    <mergeCell ref="E570:E573"/>
    <mergeCell ref="F570:F573"/>
    <mergeCell ref="B410:B413"/>
    <mergeCell ref="C410:C413"/>
    <mergeCell ref="D410:D413"/>
    <mergeCell ref="E410:E413"/>
    <mergeCell ref="F410:F413"/>
    <mergeCell ref="G410:G413"/>
    <mergeCell ref="A414:A417"/>
    <mergeCell ref="G562:G565"/>
    <mergeCell ref="A566:A569"/>
    <mergeCell ref="B566:B569"/>
    <mergeCell ref="C566:C569"/>
    <mergeCell ref="D566:D569"/>
    <mergeCell ref="E566:E569"/>
    <mergeCell ref="F566:F569"/>
    <mergeCell ref="G566:G569"/>
    <mergeCell ref="B414:B417"/>
    <mergeCell ref="C414:C417"/>
    <mergeCell ref="D414:D417"/>
    <mergeCell ref="G20:G23"/>
    <mergeCell ref="A24:A27"/>
    <mergeCell ref="B24:B27"/>
    <mergeCell ref="C24:C27"/>
    <mergeCell ref="G24:G27"/>
    <mergeCell ref="A28:A31"/>
    <mergeCell ref="B28:B31"/>
    <mergeCell ref="C28:C31"/>
    <mergeCell ref="D28:D31"/>
    <mergeCell ref="E28:E31"/>
    <mergeCell ref="F28:F31"/>
    <mergeCell ref="G28:G31"/>
    <mergeCell ref="A80:A83"/>
    <mergeCell ref="B80:B83"/>
    <mergeCell ref="C80:C83"/>
    <mergeCell ref="D80:D83"/>
    <mergeCell ref="E80:E83"/>
    <mergeCell ref="F80:F83"/>
    <mergeCell ref="G80:G83"/>
    <mergeCell ref="G56:G59"/>
    <mergeCell ref="A56:A59"/>
    <mergeCell ref="B56:B59"/>
    <mergeCell ref="C56:C59"/>
    <mergeCell ref="D56:D59"/>
    <mergeCell ref="E56:E59"/>
    <mergeCell ref="F56:F59"/>
    <mergeCell ref="A60:A63"/>
    <mergeCell ref="B60:B63"/>
    <mergeCell ref="C60:C63"/>
    <mergeCell ref="D60:D63"/>
    <mergeCell ref="E60:E63"/>
    <mergeCell ref="F60:F63"/>
    <mergeCell ref="D24:D27"/>
    <mergeCell ref="E24:E27"/>
    <mergeCell ref="F24:F27"/>
    <mergeCell ref="C52:C55"/>
    <mergeCell ref="D52:D55"/>
    <mergeCell ref="E52:E55"/>
    <mergeCell ref="F52:F55"/>
    <mergeCell ref="G52:G55"/>
    <mergeCell ref="A48:A51"/>
    <mergeCell ref="B48:B51"/>
    <mergeCell ref="C48:C51"/>
    <mergeCell ref="D48:D51"/>
    <mergeCell ref="E48:E51"/>
    <mergeCell ref="F48:F51"/>
    <mergeCell ref="B72:B75"/>
    <mergeCell ref="C72:C75"/>
    <mergeCell ref="D72:D75"/>
    <mergeCell ref="E72:E75"/>
    <mergeCell ref="D32:D35"/>
    <mergeCell ref="E32:E35"/>
    <mergeCell ref="F32:F35"/>
    <mergeCell ref="G32:G35"/>
    <mergeCell ref="G60:G63"/>
    <mergeCell ref="A64:A67"/>
    <mergeCell ref="B64:B67"/>
    <mergeCell ref="C64:C67"/>
    <mergeCell ref="D64:D67"/>
    <mergeCell ref="E64:E67"/>
    <mergeCell ref="F64:F67"/>
    <mergeCell ref="G64:G67"/>
    <mergeCell ref="A68:A71"/>
    <mergeCell ref="B68:B71"/>
    <mergeCell ref="F119:F122"/>
    <mergeCell ref="G119:G122"/>
    <mergeCell ref="A111:A114"/>
    <mergeCell ref="B111:B114"/>
    <mergeCell ref="C111:C114"/>
    <mergeCell ref="D111:D114"/>
    <mergeCell ref="E111:E114"/>
    <mergeCell ref="F111:F114"/>
    <mergeCell ref="G111:G114"/>
    <mergeCell ref="A115:A118"/>
    <mergeCell ref="C84:C87"/>
    <mergeCell ref="D84:D87"/>
    <mergeCell ref="E84:E87"/>
    <mergeCell ref="F84:F87"/>
    <mergeCell ref="G84:G87"/>
    <mergeCell ref="B115:B118"/>
    <mergeCell ref="C115:C118"/>
    <mergeCell ref="D115:D118"/>
    <mergeCell ref="E115:E118"/>
    <mergeCell ref="F115:F118"/>
    <mergeCell ref="G115:G118"/>
    <mergeCell ref="E253:E256"/>
    <mergeCell ref="F253:F256"/>
    <mergeCell ref="G253:G256"/>
    <mergeCell ref="A257:A260"/>
    <mergeCell ref="B257:B260"/>
    <mergeCell ref="C257:C260"/>
    <mergeCell ref="D257:D260"/>
    <mergeCell ref="E257:E260"/>
    <mergeCell ref="F257:F260"/>
    <mergeCell ref="G257:G260"/>
    <mergeCell ref="A88:A91"/>
    <mergeCell ref="B88:B91"/>
    <mergeCell ref="C88:C91"/>
    <mergeCell ref="D88:D91"/>
    <mergeCell ref="E88:E91"/>
    <mergeCell ref="F88:F91"/>
    <mergeCell ref="G88:G91"/>
    <mergeCell ref="A92:A95"/>
    <mergeCell ref="B92:B95"/>
    <mergeCell ref="C92:C95"/>
    <mergeCell ref="D92:D95"/>
    <mergeCell ref="E92:E95"/>
    <mergeCell ref="F92:F95"/>
    <mergeCell ref="G92:G95"/>
    <mergeCell ref="A123:A126"/>
    <mergeCell ref="B123:B126"/>
    <mergeCell ref="C123:C126"/>
    <mergeCell ref="D123:D126"/>
    <mergeCell ref="E123:E126"/>
    <mergeCell ref="F123:F126"/>
    <mergeCell ref="G123:G126"/>
    <mergeCell ref="E119:E122"/>
    <mergeCell ref="A269:A272"/>
    <mergeCell ref="B269:B272"/>
    <mergeCell ref="C269:C272"/>
    <mergeCell ref="D269:D272"/>
    <mergeCell ref="E269:E272"/>
    <mergeCell ref="F269:F272"/>
    <mergeCell ref="G269:G272"/>
    <mergeCell ref="A274:A277"/>
    <mergeCell ref="B274:B277"/>
    <mergeCell ref="C274:C277"/>
    <mergeCell ref="D274:D277"/>
    <mergeCell ref="E274:E277"/>
    <mergeCell ref="F274:F277"/>
    <mergeCell ref="G274:G277"/>
    <mergeCell ref="A261:A264"/>
    <mergeCell ref="B261:B264"/>
    <mergeCell ref="C261:C264"/>
    <mergeCell ref="D261:D264"/>
    <mergeCell ref="E261:E264"/>
    <mergeCell ref="F261:F264"/>
    <mergeCell ref="G261:G264"/>
    <mergeCell ref="A265:A268"/>
    <mergeCell ref="B265:B268"/>
    <mergeCell ref="C265:C268"/>
    <mergeCell ref="D265:D268"/>
    <mergeCell ref="E265:E268"/>
    <mergeCell ref="F265:F268"/>
    <mergeCell ref="G265:G268"/>
    <mergeCell ref="A286:A289"/>
    <mergeCell ref="B286:B289"/>
    <mergeCell ref="C286:C289"/>
    <mergeCell ref="D286:D289"/>
    <mergeCell ref="E286:E289"/>
    <mergeCell ref="F286:F289"/>
    <mergeCell ref="G286:G289"/>
    <mergeCell ref="A290:A293"/>
    <mergeCell ref="B290:B293"/>
    <mergeCell ref="C290:C293"/>
    <mergeCell ref="D290:D293"/>
    <mergeCell ref="E290:E293"/>
    <mergeCell ref="F290:F293"/>
    <mergeCell ref="G290:G293"/>
    <mergeCell ref="A278:A281"/>
    <mergeCell ref="B278:B281"/>
    <mergeCell ref="C278:C281"/>
    <mergeCell ref="D278:D281"/>
    <mergeCell ref="E278:E281"/>
    <mergeCell ref="F278:F281"/>
    <mergeCell ref="G278:G281"/>
    <mergeCell ref="A282:A285"/>
    <mergeCell ref="B282:B285"/>
    <mergeCell ref="C282:C285"/>
    <mergeCell ref="D282:D285"/>
    <mergeCell ref="E282:E285"/>
    <mergeCell ref="F282:F285"/>
    <mergeCell ref="G282:G285"/>
    <mergeCell ref="A302:A305"/>
    <mergeCell ref="B302:B305"/>
    <mergeCell ref="C302:C305"/>
    <mergeCell ref="D302:D305"/>
    <mergeCell ref="E302:E305"/>
    <mergeCell ref="F302:F305"/>
    <mergeCell ref="G302:G305"/>
    <mergeCell ref="A306:A309"/>
    <mergeCell ref="B306:B309"/>
    <mergeCell ref="C306:C309"/>
    <mergeCell ref="D306:D309"/>
    <mergeCell ref="E306:E309"/>
    <mergeCell ref="F306:F309"/>
    <mergeCell ref="G306:G309"/>
    <mergeCell ref="A294:A297"/>
    <mergeCell ref="B294:B297"/>
    <mergeCell ref="C294:C297"/>
    <mergeCell ref="D294:D297"/>
    <mergeCell ref="E294:E297"/>
    <mergeCell ref="F294:F297"/>
    <mergeCell ref="G294:G297"/>
    <mergeCell ref="A298:A301"/>
    <mergeCell ref="B298:B301"/>
    <mergeCell ref="C298:C301"/>
    <mergeCell ref="D298:D301"/>
    <mergeCell ref="E298:E301"/>
    <mergeCell ref="F298:F301"/>
    <mergeCell ref="G298:G301"/>
    <mergeCell ref="A319:A322"/>
    <mergeCell ref="B319:B322"/>
    <mergeCell ref="C319:C322"/>
    <mergeCell ref="D319:D322"/>
    <mergeCell ref="E319:E322"/>
    <mergeCell ref="F319:F322"/>
    <mergeCell ref="G319:G322"/>
    <mergeCell ref="A323:A326"/>
    <mergeCell ref="B323:B326"/>
    <mergeCell ref="C323:C326"/>
    <mergeCell ref="D323:D326"/>
    <mergeCell ref="E323:E326"/>
    <mergeCell ref="F323:F326"/>
    <mergeCell ref="G323:G326"/>
    <mergeCell ref="A310:A313"/>
    <mergeCell ref="B310:B313"/>
    <mergeCell ref="C310:C313"/>
    <mergeCell ref="D310:D313"/>
    <mergeCell ref="E310:E313"/>
    <mergeCell ref="F310:F313"/>
    <mergeCell ref="G310:G313"/>
    <mergeCell ref="A314:A317"/>
    <mergeCell ref="B314:B317"/>
    <mergeCell ref="C314:C317"/>
    <mergeCell ref="D314:D317"/>
    <mergeCell ref="E314:E317"/>
    <mergeCell ref="F314:F317"/>
    <mergeCell ref="G314:G317"/>
    <mergeCell ref="A335:A338"/>
    <mergeCell ref="B335:B338"/>
    <mergeCell ref="C335:C338"/>
    <mergeCell ref="D335:D338"/>
    <mergeCell ref="E335:E338"/>
    <mergeCell ref="F335:F338"/>
    <mergeCell ref="G335:G338"/>
    <mergeCell ref="A339:A342"/>
    <mergeCell ref="B339:B342"/>
    <mergeCell ref="C339:C342"/>
    <mergeCell ref="D339:D342"/>
    <mergeCell ref="E339:E342"/>
    <mergeCell ref="F339:F342"/>
    <mergeCell ref="G339:G342"/>
    <mergeCell ref="A327:A330"/>
    <mergeCell ref="B327:B330"/>
    <mergeCell ref="C327:C330"/>
    <mergeCell ref="D327:D330"/>
    <mergeCell ref="E327:E330"/>
    <mergeCell ref="F327:F330"/>
    <mergeCell ref="G327:G330"/>
    <mergeCell ref="A331:A334"/>
    <mergeCell ref="B331:B334"/>
    <mergeCell ref="C331:C334"/>
    <mergeCell ref="D331:D334"/>
    <mergeCell ref="E331:E334"/>
    <mergeCell ref="F331:F334"/>
    <mergeCell ref="G331:G334"/>
    <mergeCell ref="A351:A354"/>
    <mergeCell ref="B351:B354"/>
    <mergeCell ref="C351:C354"/>
    <mergeCell ref="D351:D354"/>
    <mergeCell ref="E351:E354"/>
    <mergeCell ref="F351:F354"/>
    <mergeCell ref="G351:G354"/>
    <mergeCell ref="A355:A358"/>
    <mergeCell ref="B355:B358"/>
    <mergeCell ref="C355:C358"/>
    <mergeCell ref="D355:D358"/>
    <mergeCell ref="E355:E358"/>
    <mergeCell ref="F355:F358"/>
    <mergeCell ref="G355:G358"/>
    <mergeCell ref="A343:A346"/>
    <mergeCell ref="B343:B346"/>
    <mergeCell ref="C343:C346"/>
    <mergeCell ref="D343:D346"/>
    <mergeCell ref="E343:E346"/>
    <mergeCell ref="F343:F346"/>
    <mergeCell ref="G343:G346"/>
    <mergeCell ref="A347:A350"/>
    <mergeCell ref="B347:B350"/>
    <mergeCell ref="C347:C350"/>
    <mergeCell ref="D347:D350"/>
    <mergeCell ref="E347:E350"/>
    <mergeCell ref="F347:F350"/>
    <mergeCell ref="G347:G350"/>
    <mergeCell ref="A438:A441"/>
    <mergeCell ref="B438:B441"/>
    <mergeCell ref="C438:C441"/>
    <mergeCell ref="D438:D441"/>
    <mergeCell ref="E438:E441"/>
    <mergeCell ref="F438:F441"/>
    <mergeCell ref="G438:G441"/>
    <mergeCell ref="A442:A445"/>
    <mergeCell ref="B442:B445"/>
    <mergeCell ref="C442:C445"/>
    <mergeCell ref="D442:D445"/>
    <mergeCell ref="E442:E445"/>
    <mergeCell ref="F442:F445"/>
    <mergeCell ref="G442:G445"/>
    <mergeCell ref="A359:A362"/>
    <mergeCell ref="B359:B362"/>
    <mergeCell ref="C359:C362"/>
    <mergeCell ref="D359:D362"/>
    <mergeCell ref="E359:E362"/>
    <mergeCell ref="F359:F362"/>
    <mergeCell ref="G359:G362"/>
    <mergeCell ref="A363:A366"/>
    <mergeCell ref="B363:B366"/>
    <mergeCell ref="C363:C366"/>
    <mergeCell ref="D363:D366"/>
    <mergeCell ref="E363:E366"/>
    <mergeCell ref="F363:F366"/>
    <mergeCell ref="G363:G366"/>
    <mergeCell ref="E414:E417"/>
    <mergeCell ref="F414:F417"/>
    <mergeCell ref="G414:G417"/>
    <mergeCell ref="A418:A421"/>
    <mergeCell ref="A454:A457"/>
    <mergeCell ref="B454:B457"/>
    <mergeCell ref="C454:C457"/>
    <mergeCell ref="D454:D457"/>
    <mergeCell ref="E454:E457"/>
    <mergeCell ref="F454:F457"/>
    <mergeCell ref="G454:G457"/>
    <mergeCell ref="A458:A461"/>
    <mergeCell ref="B458:B461"/>
    <mergeCell ref="C458:C461"/>
    <mergeCell ref="D458:D461"/>
    <mergeCell ref="E458:E461"/>
    <mergeCell ref="F458:F461"/>
    <mergeCell ref="G458:G461"/>
    <mergeCell ref="A446:A449"/>
    <mergeCell ref="B446:B449"/>
    <mergeCell ref="C446:C449"/>
    <mergeCell ref="D446:D449"/>
    <mergeCell ref="E446:E449"/>
    <mergeCell ref="F446:F449"/>
    <mergeCell ref="G446:G449"/>
    <mergeCell ref="A450:A453"/>
    <mergeCell ref="B450:B453"/>
    <mergeCell ref="C450:C453"/>
    <mergeCell ref="D450:D453"/>
    <mergeCell ref="E450:E453"/>
    <mergeCell ref="F450:F453"/>
    <mergeCell ref="G450:G453"/>
    <mergeCell ref="A470:A473"/>
    <mergeCell ref="B470:B473"/>
    <mergeCell ref="C470:C473"/>
    <mergeCell ref="D470:D473"/>
    <mergeCell ref="E470:E473"/>
    <mergeCell ref="F470:F473"/>
    <mergeCell ref="G470:G473"/>
    <mergeCell ref="A474:A477"/>
    <mergeCell ref="B474:B477"/>
    <mergeCell ref="C474:C477"/>
    <mergeCell ref="D474:D477"/>
    <mergeCell ref="E474:E477"/>
    <mergeCell ref="F474:F477"/>
    <mergeCell ref="G474:G477"/>
    <mergeCell ref="A462:A465"/>
    <mergeCell ref="B462:B465"/>
    <mergeCell ref="C462:C465"/>
    <mergeCell ref="D462:D465"/>
    <mergeCell ref="E462:E465"/>
    <mergeCell ref="F462:F465"/>
    <mergeCell ref="G462:G465"/>
    <mergeCell ref="A466:A469"/>
    <mergeCell ref="B466:B469"/>
    <mergeCell ref="C466:C469"/>
    <mergeCell ref="D466:D469"/>
    <mergeCell ref="E466:E469"/>
    <mergeCell ref="F466:F469"/>
    <mergeCell ref="G466:G469"/>
    <mergeCell ref="A486:A489"/>
    <mergeCell ref="B486:B489"/>
    <mergeCell ref="C486:C489"/>
    <mergeCell ref="D486:D489"/>
    <mergeCell ref="E486:E489"/>
    <mergeCell ref="F486:F489"/>
    <mergeCell ref="G486:G489"/>
    <mergeCell ref="A494:A497"/>
    <mergeCell ref="B494:B497"/>
    <mergeCell ref="C494:C497"/>
    <mergeCell ref="D494:D497"/>
    <mergeCell ref="E494:E497"/>
    <mergeCell ref="F494:F497"/>
    <mergeCell ref="G494:G497"/>
    <mergeCell ref="A478:A481"/>
    <mergeCell ref="B478:B481"/>
    <mergeCell ref="C478:C481"/>
    <mergeCell ref="D478:D481"/>
    <mergeCell ref="E478:E481"/>
    <mergeCell ref="F478:F481"/>
    <mergeCell ref="G478:G481"/>
    <mergeCell ref="A482:A485"/>
    <mergeCell ref="B482:B485"/>
    <mergeCell ref="C482:C485"/>
    <mergeCell ref="D482:D485"/>
    <mergeCell ref="E482:E485"/>
    <mergeCell ref="F482:F485"/>
    <mergeCell ref="G482:G485"/>
    <mergeCell ref="E490:E493"/>
    <mergeCell ref="F490:F493"/>
    <mergeCell ref="G490:G493"/>
    <mergeCell ref="A507:A510"/>
    <mergeCell ref="B507:B510"/>
    <mergeCell ref="C507:C510"/>
    <mergeCell ref="D507:D510"/>
    <mergeCell ref="E507:E510"/>
    <mergeCell ref="F507:F510"/>
    <mergeCell ref="G507:G510"/>
    <mergeCell ref="A511:A514"/>
    <mergeCell ref="B511:B514"/>
    <mergeCell ref="C511:C514"/>
    <mergeCell ref="D511:D514"/>
    <mergeCell ref="E511:E514"/>
    <mergeCell ref="F511:F514"/>
    <mergeCell ref="G511:G514"/>
    <mergeCell ref="A499:A502"/>
    <mergeCell ref="B499:B502"/>
    <mergeCell ref="C499:C502"/>
    <mergeCell ref="D499:D502"/>
    <mergeCell ref="E499:E502"/>
    <mergeCell ref="F499:F502"/>
    <mergeCell ref="G499:G502"/>
    <mergeCell ref="A503:A506"/>
    <mergeCell ref="B503:B506"/>
    <mergeCell ref="C503:C506"/>
    <mergeCell ref="D503:D506"/>
    <mergeCell ref="E503:E506"/>
    <mergeCell ref="F503:F506"/>
    <mergeCell ref="G503:G506"/>
    <mergeCell ref="A523:A526"/>
    <mergeCell ref="B523:B526"/>
    <mergeCell ref="C523:C526"/>
    <mergeCell ref="D523:D526"/>
    <mergeCell ref="E523:E526"/>
    <mergeCell ref="F523:F526"/>
    <mergeCell ref="G523:G526"/>
    <mergeCell ref="A527:A530"/>
    <mergeCell ref="B527:B530"/>
    <mergeCell ref="C527:C530"/>
    <mergeCell ref="D527:D530"/>
    <mergeCell ref="E527:E530"/>
    <mergeCell ref="F527:F530"/>
    <mergeCell ref="G527:G530"/>
    <mergeCell ref="A515:A518"/>
    <mergeCell ref="B515:B518"/>
    <mergeCell ref="C515:C518"/>
    <mergeCell ref="D515:D518"/>
    <mergeCell ref="E515:E518"/>
    <mergeCell ref="F515:F518"/>
    <mergeCell ref="G515:G518"/>
    <mergeCell ref="A519:A522"/>
    <mergeCell ref="B519:B522"/>
    <mergeCell ref="C519:C522"/>
    <mergeCell ref="D519:D522"/>
    <mergeCell ref="E519:E522"/>
    <mergeCell ref="F519:F522"/>
    <mergeCell ref="G519:G522"/>
    <mergeCell ref="E543:E546"/>
    <mergeCell ref="F543:F546"/>
    <mergeCell ref="G543:G546"/>
    <mergeCell ref="A531:A534"/>
    <mergeCell ref="B531:B534"/>
    <mergeCell ref="C531:C534"/>
    <mergeCell ref="D531:D534"/>
    <mergeCell ref="E531:E534"/>
    <mergeCell ref="F531:F534"/>
    <mergeCell ref="G531:G534"/>
    <mergeCell ref="A535:A538"/>
    <mergeCell ref="B535:B538"/>
    <mergeCell ref="C535:C538"/>
    <mergeCell ref="D535:D538"/>
    <mergeCell ref="E535:E538"/>
    <mergeCell ref="F535:F538"/>
    <mergeCell ref="G535:G538"/>
    <mergeCell ref="A434:A437"/>
    <mergeCell ref="B434:B437"/>
    <mergeCell ref="C434:C437"/>
    <mergeCell ref="D434:D437"/>
    <mergeCell ref="E434:E437"/>
    <mergeCell ref="F434:F437"/>
    <mergeCell ref="G434:G437"/>
    <mergeCell ref="A547:A550"/>
    <mergeCell ref="B547:B550"/>
    <mergeCell ref="C547:C550"/>
    <mergeCell ref="D547:D550"/>
    <mergeCell ref="E547:E550"/>
    <mergeCell ref="F547:F550"/>
    <mergeCell ref="G547:G550"/>
    <mergeCell ref="A554:A557"/>
    <mergeCell ref="B554:B557"/>
    <mergeCell ref="C554:C557"/>
    <mergeCell ref="D554:D557"/>
    <mergeCell ref="E554:E557"/>
    <mergeCell ref="F554:F557"/>
    <mergeCell ref="G554:G557"/>
    <mergeCell ref="A539:A542"/>
    <mergeCell ref="B539:B542"/>
    <mergeCell ref="C539:C542"/>
    <mergeCell ref="D539:D542"/>
    <mergeCell ref="E539:E542"/>
    <mergeCell ref="F539:F542"/>
    <mergeCell ref="G539:G542"/>
    <mergeCell ref="A543:A546"/>
    <mergeCell ref="B543:B546"/>
    <mergeCell ref="C543:C546"/>
    <mergeCell ref="D543:D546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0" fitToWidth="0" fitToHeight="0" orientation="portrait" horizontalDpi="300" verticalDpi="300" r:id="rId1"/>
  <rowBreaks count="8" manualBreakCount="8">
    <brk id="55" max="6" man="1"/>
    <brk id="106" max="6" man="1"/>
    <brk id="170" max="6" man="1"/>
    <brk id="231" max="6" man="1"/>
    <brk id="293" max="6" man="1"/>
    <brk id="358" max="6" man="1"/>
    <brk id="421" max="6" man="1"/>
    <brk id="60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</vt:lpstr>
      <vt:lpstr>'Ամփոփ նախահաշիվ'!Область_печати</vt:lpstr>
      <vt:lpstr>Բացատրագիր!Область_печати</vt:lpstr>
      <vt:lpstr>Բովանդակություն!Область_печати</vt:lpstr>
      <vt:lpstr>'Ծավ նախ'!Область_печати</vt:lpstr>
      <vt:lpstr>'Նախահաշիվ 1-1'!Область_печати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Garik</cp:lastModifiedBy>
  <cp:lastPrinted>2024-09-25T05:06:01Z</cp:lastPrinted>
  <dcterms:created xsi:type="dcterms:W3CDTF">2021-03-27T08:19:32Z</dcterms:created>
  <dcterms:modified xsi:type="dcterms:W3CDTF">2024-09-25T11:10:04Z</dcterms:modified>
</cp:coreProperties>
</file>